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3110" windowHeight="6810"/>
  </bookViews>
  <sheets>
    <sheet name="附件二" sheetId="4" r:id="rId1"/>
    <sheet name="Sheet1" sheetId="5" r:id="rId2"/>
  </sheets>
  <calcPr calcId="144525"/>
</workbook>
</file>

<file path=xl/calcChain.xml><?xml version="1.0" encoding="utf-8"?>
<calcChain xmlns="http://schemas.openxmlformats.org/spreadsheetml/2006/main">
  <c r="G12" i="4" l="1"/>
  <c r="F12" i="4"/>
  <c r="E12" i="4"/>
  <c r="E13" i="4" l="1"/>
</calcChain>
</file>

<file path=xl/sharedStrings.xml><?xml version="1.0" encoding="utf-8"?>
<sst xmlns="http://schemas.openxmlformats.org/spreadsheetml/2006/main" count="34" uniqueCount="34">
  <si>
    <t>负责人</t>
    <phoneticPr fontId="2" type="noConversion"/>
  </si>
  <si>
    <t>序号</t>
    <phoneticPr fontId="2" type="noConversion"/>
  </si>
  <si>
    <t>场址</t>
    <phoneticPr fontId="2" type="noConversion"/>
  </si>
  <si>
    <t>瓦窝镇陈店村</t>
    <phoneticPr fontId="2" type="noConversion"/>
  </si>
  <si>
    <t>于芬</t>
    <phoneticPr fontId="2" type="noConversion"/>
  </si>
  <si>
    <t>瓦房店市瓦窝于芬生猪养殖场</t>
  </si>
  <si>
    <t>瓦房店市谢屯镇润生畜牧养殖场</t>
    <phoneticPr fontId="2" type="noConversion"/>
  </si>
  <si>
    <t>瓦房店市泡崖乡明宇畜牧养殖农场</t>
    <phoneticPr fontId="2" type="noConversion"/>
  </si>
  <si>
    <t>瓦房店市老虎屯镇海霞生猪养殖场</t>
    <phoneticPr fontId="2" type="noConversion"/>
  </si>
  <si>
    <t>瓦房店市九龙街道永江养殖场</t>
  </si>
  <si>
    <t>大连沃丰养殖有限公司</t>
  </si>
  <si>
    <t>吕新升生猪养殖场</t>
  </si>
  <si>
    <t>王生</t>
    <phoneticPr fontId="2" type="noConversion"/>
  </si>
  <si>
    <t>于文波</t>
    <phoneticPr fontId="2" type="noConversion"/>
  </si>
  <si>
    <t>姚海霞</t>
    <phoneticPr fontId="2" type="noConversion"/>
  </si>
  <si>
    <t>吴永江</t>
    <phoneticPr fontId="2" type="noConversion"/>
  </si>
  <si>
    <t>谢屯镇沙山村</t>
    <phoneticPr fontId="2" type="noConversion"/>
  </si>
  <si>
    <t>瓦窝镇卢屯村</t>
    <phoneticPr fontId="6" type="noConversion"/>
  </si>
  <si>
    <t>张秀艳</t>
    <phoneticPr fontId="2" type="noConversion"/>
  </si>
  <si>
    <t>吕新升</t>
  </si>
  <si>
    <t>泡崖乡张店村</t>
    <phoneticPr fontId="2" type="noConversion"/>
  </si>
  <si>
    <t>老虎屯镇芙蓉村</t>
    <phoneticPr fontId="2" type="noConversion"/>
  </si>
  <si>
    <t>九龙街道崮田村</t>
    <phoneticPr fontId="6" type="noConversion"/>
  </si>
  <si>
    <t>泡崖乡大高屯村</t>
    <phoneticPr fontId="2" type="noConversion"/>
  </si>
  <si>
    <t>养猪场养殖数量补贴</t>
    <phoneticPr fontId="2" type="noConversion"/>
  </si>
  <si>
    <t>猪只数量（头）</t>
    <phoneticPr fontId="2" type="noConversion"/>
  </si>
  <si>
    <t>合计</t>
    <phoneticPr fontId="2" type="noConversion"/>
  </si>
  <si>
    <t>养殖场名称/企业名称</t>
    <phoneticPr fontId="2" type="noConversion"/>
  </si>
  <si>
    <t>小计</t>
    <phoneticPr fontId="2" type="noConversion"/>
  </si>
  <si>
    <t>养猪场安装智能化监控系统</t>
    <phoneticPr fontId="2" type="noConversion"/>
  </si>
  <si>
    <t>瓦房店市2023年生猪调出大县项目养殖场补贴名单</t>
    <phoneticPr fontId="2" type="noConversion"/>
  </si>
  <si>
    <t xml:space="preserve">单位名称：瓦房店市农业农村局 </t>
    <phoneticPr fontId="2" type="noConversion"/>
  </si>
  <si>
    <t>设备补贴金额
（万元）</t>
    <phoneticPr fontId="2" type="noConversion"/>
  </si>
  <si>
    <t>猪只补贴金额
（万元）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</si>
</sst>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E13" sqref="E13:G13"/>
    </sheetView>
  </sheetViews>
  <sheetFormatPr defaultRowHeight="13.5" x14ac:dyDescent="0.15"/>
  <cols>
    <col min="1" max="1" width="6.375" style="1" customWidth="1"/>
    <col min="2" max="2" width="38.375" style="2" customWidth="1"/>
    <col min="3" max="3" width="22.125" customWidth="1"/>
    <col min="4" max="4" width="14.5" style="1" customWidth="1"/>
    <col min="5" max="5" width="15.375" style="1" customWidth="1"/>
    <col min="6" max="6" width="20" customWidth="1"/>
    <col min="7" max="7" width="17.375" customWidth="1"/>
  </cols>
  <sheetData>
    <row r="1" spans="1:7" ht="27" customHeight="1" x14ac:dyDescent="0.15">
      <c r="A1" s="11" t="s">
        <v>30</v>
      </c>
      <c r="B1" s="11"/>
      <c r="C1" s="11"/>
      <c r="D1" s="11"/>
      <c r="E1" s="11"/>
      <c r="F1" s="11"/>
      <c r="G1" s="11"/>
    </row>
    <row r="2" spans="1:7" ht="27" customHeight="1" x14ac:dyDescent="0.15">
      <c r="A2" s="12" t="s">
        <v>31</v>
      </c>
      <c r="B2" s="12"/>
      <c r="C2" s="12"/>
      <c r="D2" s="12"/>
      <c r="E2" s="12"/>
      <c r="F2" s="12"/>
      <c r="G2" s="12"/>
    </row>
    <row r="3" spans="1:7" ht="35.25" customHeight="1" x14ac:dyDescent="0.15">
      <c r="A3" s="16" t="s">
        <v>29</v>
      </c>
      <c r="B3" s="9"/>
      <c r="C3" s="9"/>
      <c r="D3" s="9"/>
      <c r="E3" s="9"/>
      <c r="F3" s="9" t="s">
        <v>24</v>
      </c>
      <c r="G3" s="9"/>
    </row>
    <row r="4" spans="1:7" ht="36" customHeight="1" x14ac:dyDescent="0.15">
      <c r="A4" s="4" t="s">
        <v>1</v>
      </c>
      <c r="B4" s="5" t="s">
        <v>27</v>
      </c>
      <c r="C4" s="4" t="s">
        <v>2</v>
      </c>
      <c r="D4" s="4" t="s">
        <v>0</v>
      </c>
      <c r="E4" s="5" t="s">
        <v>32</v>
      </c>
      <c r="F4" s="5" t="s">
        <v>25</v>
      </c>
      <c r="G4" s="5" t="s">
        <v>33</v>
      </c>
    </row>
    <row r="5" spans="1:7" ht="33" customHeight="1" x14ac:dyDescent="0.15">
      <c r="A5" s="4">
        <v>1</v>
      </c>
      <c r="B5" s="7" t="s">
        <v>9</v>
      </c>
      <c r="C5" s="8" t="s">
        <v>22</v>
      </c>
      <c r="D5" s="3" t="s">
        <v>15</v>
      </c>
      <c r="E5" s="4">
        <v>3.7330000000000001</v>
      </c>
      <c r="F5" s="4">
        <v>673</v>
      </c>
      <c r="G5" s="4">
        <v>2.6920000000000002</v>
      </c>
    </row>
    <row r="6" spans="1:7" ht="33" customHeight="1" x14ac:dyDescent="0.15">
      <c r="A6" s="4">
        <v>2</v>
      </c>
      <c r="B6" s="7" t="s">
        <v>8</v>
      </c>
      <c r="C6" s="7" t="s">
        <v>21</v>
      </c>
      <c r="D6" s="3" t="s">
        <v>14</v>
      </c>
      <c r="E6" s="4">
        <v>1.998</v>
      </c>
      <c r="F6" s="4">
        <v>474</v>
      </c>
      <c r="G6" s="4">
        <v>1.8959999999999999</v>
      </c>
    </row>
    <row r="7" spans="1:7" ht="33" customHeight="1" x14ac:dyDescent="0.15">
      <c r="A7" s="4">
        <v>3</v>
      </c>
      <c r="B7" s="7" t="s">
        <v>11</v>
      </c>
      <c r="C7" s="6" t="s">
        <v>23</v>
      </c>
      <c r="D7" s="6" t="s">
        <v>19</v>
      </c>
      <c r="E7" s="4">
        <v>1.3959999999999999</v>
      </c>
      <c r="F7" s="4">
        <v>222</v>
      </c>
      <c r="G7" s="4">
        <v>0.88800000000000001</v>
      </c>
    </row>
    <row r="8" spans="1:7" ht="33" customHeight="1" x14ac:dyDescent="0.15">
      <c r="A8" s="4">
        <v>4</v>
      </c>
      <c r="B8" s="7" t="s">
        <v>7</v>
      </c>
      <c r="C8" s="6" t="s">
        <v>20</v>
      </c>
      <c r="D8" s="3" t="s">
        <v>13</v>
      </c>
      <c r="E8" s="4">
        <v>9.766</v>
      </c>
      <c r="F8" s="4">
        <v>2891</v>
      </c>
      <c r="G8" s="4">
        <v>11.564</v>
      </c>
    </row>
    <row r="9" spans="1:7" ht="33" customHeight="1" x14ac:dyDescent="0.15">
      <c r="A9" s="4">
        <v>5</v>
      </c>
      <c r="B9" s="7" t="s">
        <v>5</v>
      </c>
      <c r="C9" s="3" t="s">
        <v>3</v>
      </c>
      <c r="D9" s="3" t="s">
        <v>4</v>
      </c>
      <c r="E9" s="4">
        <v>4.843</v>
      </c>
      <c r="F9" s="4">
        <v>1636</v>
      </c>
      <c r="G9" s="4">
        <v>6.5439999999999996</v>
      </c>
    </row>
    <row r="10" spans="1:7" ht="33" customHeight="1" x14ac:dyDescent="0.15">
      <c r="A10" s="4">
        <v>6</v>
      </c>
      <c r="B10" s="7" t="s">
        <v>10</v>
      </c>
      <c r="C10" s="6" t="s">
        <v>17</v>
      </c>
      <c r="D10" s="5" t="s">
        <v>18</v>
      </c>
      <c r="E10" s="4">
        <v>1.591</v>
      </c>
      <c r="F10" s="4">
        <v>517</v>
      </c>
      <c r="G10" s="4">
        <v>2.0680000000000001</v>
      </c>
    </row>
    <row r="11" spans="1:7" ht="33" customHeight="1" x14ac:dyDescent="0.15">
      <c r="A11" s="4">
        <v>7</v>
      </c>
      <c r="B11" s="7" t="s">
        <v>6</v>
      </c>
      <c r="C11" s="6" t="s">
        <v>16</v>
      </c>
      <c r="D11" s="4" t="s">
        <v>12</v>
      </c>
      <c r="E11" s="4">
        <v>5.1559999999999997</v>
      </c>
      <c r="F11" s="4">
        <v>2458</v>
      </c>
      <c r="G11" s="4">
        <v>9.8320000000000007</v>
      </c>
    </row>
    <row r="12" spans="1:7" ht="33" customHeight="1" x14ac:dyDescent="0.15">
      <c r="A12" s="13" t="s">
        <v>28</v>
      </c>
      <c r="B12" s="14"/>
      <c r="C12" s="14"/>
      <c r="D12" s="15"/>
      <c r="E12" s="4">
        <f>SUM(E5:E11)</f>
        <v>28.483000000000001</v>
      </c>
      <c r="F12" s="4">
        <f>SUM(F5:F11)</f>
        <v>8871</v>
      </c>
      <c r="G12" s="4">
        <f>SUM(G5:G11)</f>
        <v>35.484000000000002</v>
      </c>
    </row>
    <row r="13" spans="1:7" ht="33" customHeight="1" x14ac:dyDescent="0.15">
      <c r="A13" s="10" t="s">
        <v>26</v>
      </c>
      <c r="B13" s="10"/>
      <c r="C13" s="10"/>
      <c r="D13" s="10"/>
      <c r="E13" s="10">
        <f>E12+G12</f>
        <v>63.966999999999999</v>
      </c>
      <c r="F13" s="10"/>
      <c r="G13" s="10"/>
    </row>
  </sheetData>
  <sortState ref="B4:E10">
    <sortCondition ref="C4:C10"/>
  </sortState>
  <mergeCells count="7">
    <mergeCell ref="A12:D12"/>
    <mergeCell ref="A13:D13"/>
    <mergeCell ref="E13:G13"/>
    <mergeCell ref="A3:E3"/>
    <mergeCell ref="F3:G3"/>
    <mergeCell ref="A1:G1"/>
    <mergeCell ref="A2:G2"/>
  </mergeCells>
  <phoneticPr fontId="2" type="noConversion"/>
  <printOptions horizontalCentered="1" verticalCentered="1"/>
  <pageMargins left="0.59055118110236227" right="0.59055118110236227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2024-01-16T08:30:11Z</cp:lastPrinted>
  <dcterms:created xsi:type="dcterms:W3CDTF">2006-09-16T00:00:00Z</dcterms:created>
  <dcterms:modified xsi:type="dcterms:W3CDTF">2024-01-16T08:34:10Z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