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definedNames>
    <definedName name="_xlnm._FilterDatabase" localSheetId="0" hidden="1">Sheet1!#REF!</definedName>
    <definedName name="_xlnm.Print_Area" localSheetId="0">Sheet1!$3:$5</definedName>
  </definedNames>
  <calcPr calcId="144525"/>
</workbook>
</file>

<file path=xl/sharedStrings.xml><?xml version="1.0" encoding="utf-8"?>
<sst xmlns="http://schemas.openxmlformats.org/spreadsheetml/2006/main" count="532" uniqueCount="291">
  <si>
    <t>瓦房店市小流域基本信息表</t>
  </si>
  <si>
    <t>顺序</t>
  </si>
  <si>
    <t>市</t>
  </si>
  <si>
    <t>县</t>
  </si>
  <si>
    <t>县级行政区代码</t>
  </si>
  <si>
    <t>小流域基本信息</t>
  </si>
  <si>
    <t>小流域控制点基本信息</t>
  </si>
  <si>
    <t>土壤侵蚀情况（2019年）</t>
  </si>
  <si>
    <t>小流域名称</t>
  </si>
  <si>
    <t>小流域代码</t>
  </si>
  <si>
    <t>小流域类型</t>
  </si>
  <si>
    <r>
      <rPr>
        <sz val="12"/>
        <color indexed="8"/>
        <rFont val="宋体"/>
        <charset val="134"/>
      </rPr>
      <t>小流域面积
（</t>
    </r>
    <r>
      <rPr>
        <sz val="12"/>
        <color indexed="8"/>
        <rFont val="Times New Roman"/>
        <charset val="134"/>
      </rPr>
      <t>km</t>
    </r>
    <r>
      <rPr>
        <vertAlign val="superscript"/>
        <sz val="12"/>
        <color indexed="8"/>
        <rFont val="Times New Roman"/>
        <charset val="134"/>
      </rPr>
      <t>2</t>
    </r>
    <r>
      <rPr>
        <sz val="12"/>
        <color indexed="8"/>
        <rFont val="宋体"/>
        <charset val="134"/>
      </rPr>
      <t>）</t>
    </r>
  </si>
  <si>
    <t>最东经度
（度）</t>
  </si>
  <si>
    <t>最西经度
（度）</t>
  </si>
  <si>
    <t>最北纬度
（度）</t>
  </si>
  <si>
    <t>最南纬度
（度）</t>
  </si>
  <si>
    <t>涉及乡镇</t>
  </si>
  <si>
    <r>
      <rPr>
        <sz val="12"/>
        <color indexed="8"/>
        <rFont val="宋体"/>
        <charset val="134"/>
      </rPr>
      <t>平均海拔
（</t>
    </r>
    <r>
      <rPr>
        <sz val="12"/>
        <color indexed="8"/>
        <rFont val="Times New Roman"/>
        <charset val="134"/>
      </rPr>
      <t>m</t>
    </r>
    <r>
      <rPr>
        <sz val="12"/>
        <color indexed="8"/>
        <rFont val="宋体"/>
        <charset val="134"/>
      </rPr>
      <t>）</t>
    </r>
  </si>
  <si>
    <t>平均坡度（度）</t>
  </si>
  <si>
    <r>
      <rPr>
        <sz val="12"/>
        <color indexed="8"/>
        <rFont val="宋体"/>
        <charset val="134"/>
      </rPr>
      <t>沟壑密度
（</t>
    </r>
    <r>
      <rPr>
        <sz val="12"/>
        <color indexed="8"/>
        <rFont val="Times New Roman"/>
        <charset val="134"/>
      </rPr>
      <t>km/km</t>
    </r>
    <r>
      <rPr>
        <vertAlign val="superscript"/>
        <sz val="12"/>
        <color indexed="8"/>
        <rFont val="Times New Roman"/>
        <charset val="134"/>
      </rPr>
      <t>2</t>
    </r>
    <r>
      <rPr>
        <sz val="12"/>
        <color indexed="8"/>
        <rFont val="宋体"/>
        <charset val="134"/>
      </rPr>
      <t>）</t>
    </r>
  </si>
  <si>
    <t>控制点代码</t>
  </si>
  <si>
    <t>经度
（度）</t>
  </si>
  <si>
    <t>纬度
（度）</t>
  </si>
  <si>
    <t>所在乡镇</t>
  </si>
  <si>
    <r>
      <rPr>
        <sz val="12"/>
        <color indexed="8"/>
        <rFont val="宋体"/>
        <charset val="134"/>
      </rPr>
      <t>侵蚀面积
合计
（</t>
    </r>
    <r>
      <rPr>
        <sz val="12"/>
        <color indexed="8"/>
        <rFont val="Times New Roman"/>
        <charset val="134"/>
      </rPr>
      <t>km</t>
    </r>
    <r>
      <rPr>
        <vertAlign val="superscript"/>
        <sz val="12"/>
        <color indexed="8"/>
        <rFont val="Times New Roman"/>
        <charset val="134"/>
      </rPr>
      <t>2</t>
    </r>
    <r>
      <rPr>
        <sz val="12"/>
        <color indexed="8"/>
        <rFont val="宋体"/>
        <charset val="134"/>
      </rPr>
      <t>）</t>
    </r>
  </si>
  <si>
    <r>
      <rPr>
        <sz val="12"/>
        <color indexed="8"/>
        <rFont val="宋体"/>
        <charset val="134"/>
      </rPr>
      <t>侵蚀面积占流域面积比例</t>
    </r>
    <r>
      <rPr>
        <sz val="12"/>
        <color indexed="8"/>
        <rFont val="Times New Roman"/>
        <charset val="134"/>
      </rPr>
      <t xml:space="preserve">
</t>
    </r>
    <r>
      <rPr>
        <sz val="12"/>
        <color indexed="8"/>
        <rFont val="宋体"/>
        <charset val="134"/>
      </rPr>
      <t>（</t>
    </r>
    <r>
      <rPr>
        <sz val="12"/>
        <color indexed="8"/>
        <rFont val="Times New Roman"/>
        <charset val="134"/>
      </rPr>
      <t>%</t>
    </r>
    <r>
      <rPr>
        <sz val="12"/>
        <color indexed="8"/>
        <rFont val="宋体"/>
        <charset val="134"/>
      </rPr>
      <t>）</t>
    </r>
  </si>
  <si>
    <t>水力侵蚀面积</t>
  </si>
  <si>
    <t>风力侵蚀面积</t>
  </si>
  <si>
    <r>
      <rPr>
        <sz val="12"/>
        <color indexed="8"/>
        <rFont val="宋体"/>
        <charset val="134"/>
      </rPr>
      <t>小计</t>
    </r>
    <r>
      <rPr>
        <sz val="12"/>
        <color indexed="8"/>
        <rFont val="Times New Roman"/>
        <charset val="134"/>
      </rPr>
      <t xml:space="preserve">
</t>
    </r>
    <r>
      <rPr>
        <sz val="12"/>
        <color indexed="8"/>
        <rFont val="宋体"/>
        <charset val="134"/>
      </rPr>
      <t>（</t>
    </r>
    <r>
      <rPr>
        <sz val="12"/>
        <color indexed="8"/>
        <rFont val="Times New Roman"/>
        <charset val="134"/>
      </rPr>
      <t>km</t>
    </r>
    <r>
      <rPr>
        <vertAlign val="superscript"/>
        <sz val="12"/>
        <color indexed="8"/>
        <rFont val="Times New Roman"/>
        <charset val="134"/>
      </rPr>
      <t>2</t>
    </r>
    <r>
      <rPr>
        <sz val="12"/>
        <color indexed="8"/>
        <rFont val="宋体"/>
        <charset val="134"/>
      </rPr>
      <t>）</t>
    </r>
  </si>
  <si>
    <r>
      <rPr>
        <sz val="12"/>
        <color indexed="8"/>
        <rFont val="宋体"/>
        <charset val="134"/>
      </rPr>
      <t>轻度</t>
    </r>
    <r>
      <rPr>
        <sz val="12"/>
        <color indexed="8"/>
        <rFont val="Times New Roman"/>
        <charset val="134"/>
      </rPr>
      <t xml:space="preserve">
</t>
    </r>
    <r>
      <rPr>
        <sz val="12"/>
        <color indexed="8"/>
        <rFont val="宋体"/>
        <charset val="134"/>
      </rPr>
      <t>（</t>
    </r>
    <r>
      <rPr>
        <sz val="12"/>
        <color indexed="8"/>
        <rFont val="Times New Roman"/>
        <charset val="134"/>
      </rPr>
      <t>km</t>
    </r>
    <r>
      <rPr>
        <vertAlign val="superscript"/>
        <sz val="12"/>
        <color indexed="8"/>
        <rFont val="Times New Roman"/>
        <charset val="134"/>
      </rPr>
      <t>2</t>
    </r>
    <r>
      <rPr>
        <sz val="12"/>
        <color indexed="8"/>
        <rFont val="宋体"/>
        <charset val="134"/>
      </rPr>
      <t>）</t>
    </r>
  </si>
  <si>
    <r>
      <rPr>
        <sz val="12"/>
        <color indexed="8"/>
        <rFont val="宋体"/>
        <charset val="134"/>
      </rPr>
      <t>中度</t>
    </r>
    <r>
      <rPr>
        <sz val="12"/>
        <color indexed="8"/>
        <rFont val="Times New Roman"/>
        <charset val="134"/>
      </rPr>
      <t xml:space="preserve">
</t>
    </r>
    <r>
      <rPr>
        <sz val="12"/>
        <color indexed="8"/>
        <rFont val="宋体"/>
        <charset val="134"/>
      </rPr>
      <t>（</t>
    </r>
    <r>
      <rPr>
        <sz val="12"/>
        <color indexed="8"/>
        <rFont val="Times New Roman"/>
        <charset val="134"/>
      </rPr>
      <t>km</t>
    </r>
    <r>
      <rPr>
        <vertAlign val="superscript"/>
        <sz val="12"/>
        <color indexed="8"/>
        <rFont val="Times New Roman"/>
        <charset val="134"/>
      </rPr>
      <t>2</t>
    </r>
    <r>
      <rPr>
        <sz val="12"/>
        <color indexed="8"/>
        <rFont val="宋体"/>
        <charset val="134"/>
      </rPr>
      <t>）</t>
    </r>
  </si>
  <si>
    <r>
      <rPr>
        <sz val="12"/>
        <color indexed="8"/>
        <rFont val="宋体"/>
        <charset val="134"/>
      </rPr>
      <t>强烈</t>
    </r>
    <r>
      <rPr>
        <sz val="12"/>
        <color indexed="8"/>
        <rFont val="Times New Roman"/>
        <charset val="134"/>
      </rPr>
      <t xml:space="preserve">
</t>
    </r>
    <r>
      <rPr>
        <sz val="12"/>
        <color indexed="8"/>
        <rFont val="宋体"/>
        <charset val="134"/>
      </rPr>
      <t>（</t>
    </r>
    <r>
      <rPr>
        <sz val="12"/>
        <color indexed="8"/>
        <rFont val="Times New Roman"/>
        <charset val="134"/>
      </rPr>
      <t>km</t>
    </r>
    <r>
      <rPr>
        <vertAlign val="superscript"/>
        <sz val="12"/>
        <color indexed="8"/>
        <rFont val="Times New Roman"/>
        <charset val="134"/>
      </rPr>
      <t>2</t>
    </r>
    <r>
      <rPr>
        <sz val="12"/>
        <color indexed="8"/>
        <rFont val="宋体"/>
        <charset val="134"/>
      </rPr>
      <t>）</t>
    </r>
  </si>
  <si>
    <r>
      <rPr>
        <sz val="12"/>
        <color indexed="8"/>
        <rFont val="宋体"/>
        <charset val="134"/>
      </rPr>
      <t>极强烈</t>
    </r>
    <r>
      <rPr>
        <sz val="12"/>
        <color indexed="8"/>
        <rFont val="Times New Roman"/>
        <charset val="134"/>
      </rPr>
      <t xml:space="preserve">
</t>
    </r>
    <r>
      <rPr>
        <sz val="12"/>
        <color indexed="8"/>
        <rFont val="宋体"/>
        <charset val="134"/>
      </rPr>
      <t>（</t>
    </r>
    <r>
      <rPr>
        <sz val="12"/>
        <color indexed="8"/>
        <rFont val="Times New Roman"/>
        <charset val="134"/>
      </rPr>
      <t>km</t>
    </r>
    <r>
      <rPr>
        <vertAlign val="superscript"/>
        <sz val="12"/>
        <color indexed="8"/>
        <rFont val="Times New Roman"/>
        <charset val="134"/>
      </rPr>
      <t>2</t>
    </r>
    <r>
      <rPr>
        <sz val="12"/>
        <color indexed="8"/>
        <rFont val="宋体"/>
        <charset val="134"/>
      </rPr>
      <t>）</t>
    </r>
  </si>
  <si>
    <r>
      <rPr>
        <sz val="12"/>
        <color indexed="8"/>
        <rFont val="宋体"/>
        <charset val="134"/>
      </rPr>
      <t>剧烈</t>
    </r>
    <r>
      <rPr>
        <sz val="12"/>
        <color indexed="8"/>
        <rFont val="Times New Roman"/>
        <charset val="134"/>
      </rPr>
      <t xml:space="preserve">
</t>
    </r>
    <r>
      <rPr>
        <sz val="12"/>
        <color indexed="8"/>
        <rFont val="宋体"/>
        <charset val="134"/>
      </rPr>
      <t>（</t>
    </r>
    <r>
      <rPr>
        <sz val="12"/>
        <color indexed="8"/>
        <rFont val="Times New Roman"/>
        <charset val="134"/>
      </rPr>
      <t>km</t>
    </r>
    <r>
      <rPr>
        <vertAlign val="superscript"/>
        <sz val="12"/>
        <color indexed="8"/>
        <rFont val="Times New Roman"/>
        <charset val="134"/>
      </rPr>
      <t>2</t>
    </r>
    <r>
      <rPr>
        <sz val="12"/>
        <color indexed="8"/>
        <rFont val="宋体"/>
        <charset val="134"/>
      </rPr>
      <t>）</t>
    </r>
  </si>
  <si>
    <t>大连市</t>
  </si>
  <si>
    <t>瓦房店市</t>
  </si>
  <si>
    <t>九道河源头小流域</t>
  </si>
  <si>
    <t>BCBB0000000R_0001_0_210281</t>
  </si>
  <si>
    <t>区间</t>
  </si>
  <si>
    <t>松树镇,万家岭镇,许屯镇,李官镇,赵屯镇,土城乡</t>
  </si>
  <si>
    <t>赵屯镇</t>
  </si>
  <si>
    <t>左家河源头小流域</t>
  </si>
  <si>
    <t>BC2FA000000R_0002_0_210281</t>
  </si>
  <si>
    <t>太阳街道办事处,永宁镇,赵屯镇,阎店乡</t>
  </si>
  <si>
    <t>永宁镇</t>
  </si>
  <si>
    <t>太阳河源头小流域</t>
  </si>
  <si>
    <t>BCB3A000000L_0003_0_210281</t>
  </si>
  <si>
    <t>祝华街道办事处,太阳街道办事处,九龙街道,老虎屯镇,岗店街道办事处</t>
  </si>
  <si>
    <t>太阳街道办事处</t>
  </si>
  <si>
    <t>李屯河源头小流域</t>
  </si>
  <si>
    <t>BCB4A000000R_0004_0_210281</t>
  </si>
  <si>
    <t>红沿河镇,仙浴湾镇,三台乡,复州城镇,驼山乡</t>
  </si>
  <si>
    <t>三台乡</t>
  </si>
  <si>
    <t>阎店河小流域</t>
  </si>
  <si>
    <t>BC2F12A0000R_0005_0_210281</t>
  </si>
  <si>
    <t>完整</t>
  </si>
  <si>
    <t>阎店乡,西杨乡</t>
  </si>
  <si>
    <t>阎店乡</t>
  </si>
  <si>
    <t>东西阳台河小流域</t>
  </si>
  <si>
    <t>BC2D3A00000L_0006_0_210281</t>
  </si>
  <si>
    <t>归州街道,许屯镇,李官镇,赵屯镇,土城乡</t>
  </si>
  <si>
    <t>归州街道</t>
  </si>
  <si>
    <t>红沙河源头小流域</t>
  </si>
  <si>
    <t>BC2DA000000L_0007_0_210281</t>
  </si>
  <si>
    <t>万家岭镇,许屯镇,李官镇,赵屯镇</t>
  </si>
  <si>
    <t>许屯镇</t>
  </si>
  <si>
    <t>鞍子河源头小流域</t>
  </si>
  <si>
    <t>BC3D0000000S_0008_0_210281</t>
  </si>
  <si>
    <t>九龙街道,元台镇,铁东街道办事处,岗店街道办事处,文兰街道办事处,铁西街道办事处</t>
  </si>
  <si>
    <t>铁西街道办事处</t>
  </si>
  <si>
    <t>南马屯河小流域</t>
  </si>
  <si>
    <t>BCB11D00000R_0009_0_210281</t>
  </si>
  <si>
    <t>松树镇,万家岭镇,同益街道办事处</t>
  </si>
  <si>
    <t>松树镇</t>
  </si>
  <si>
    <t>泡崖村河小流域</t>
  </si>
  <si>
    <t>BC3B1A00000R_0010_0_210281</t>
  </si>
  <si>
    <t>三台乡,杨家满族乡,泡崖乡,复州湾街道</t>
  </si>
  <si>
    <t>泡崖乡</t>
  </si>
  <si>
    <t>永宁河源头小流域</t>
  </si>
  <si>
    <t>BC2E0000000S_0011_0_210281</t>
  </si>
  <si>
    <t>李官镇,永宁镇,赵屯镇,土城乡</t>
  </si>
  <si>
    <t>红沿河源头小流域</t>
  </si>
  <si>
    <t>BC2G0000000S_0012_0_210281</t>
  </si>
  <si>
    <t>红沿河镇,仙浴湾镇,复州城镇,驼山乡</t>
  </si>
  <si>
    <t>红沿河镇</t>
  </si>
  <si>
    <t>珍珠河源头小流域</t>
  </si>
  <si>
    <t>BCB3B000000R_0013_0_210281</t>
  </si>
  <si>
    <t>复州城镇,西杨乡,驼山乡</t>
  </si>
  <si>
    <t>复州城镇</t>
  </si>
  <si>
    <t>宋屯河源头小流域</t>
  </si>
  <si>
    <t>BCB1A000000R_0014_0_210281</t>
  </si>
  <si>
    <t>松树镇,万家岭镇,赵屯镇</t>
  </si>
  <si>
    <t>蒋屯河小流域</t>
  </si>
  <si>
    <t>BC311A00000S_0015_0_210281</t>
  </si>
  <si>
    <t>谢屯镇,三台乡,泡崖乡,复州湾街道</t>
  </si>
  <si>
    <t>回头河源头小流域</t>
  </si>
  <si>
    <t>BCBA0000000L_0016_0_210281</t>
  </si>
  <si>
    <t>祝华街道办事处,共济街道办事处,九龙街道,铁东街道办事处,岭东街道办事处,新华街道办事处,岗店街道办事处,文兰街道办事处</t>
  </si>
  <si>
    <t>新华街道办事处</t>
  </si>
  <si>
    <t>朱咀河源头小流域瓦房店市亚单元</t>
  </si>
  <si>
    <t>BC31A000000S_0017_2_210281</t>
  </si>
  <si>
    <t>谢屯镇,泡崖乡,复州湾街道</t>
  </si>
  <si>
    <t>石砬子河小流域</t>
  </si>
  <si>
    <t>BCB41A00000L_0018_0_210281</t>
  </si>
  <si>
    <t>三台乡,杨家满族乡,泡崖乡</t>
  </si>
  <si>
    <t>马场河小流域</t>
  </si>
  <si>
    <t>BCB32A00000R_0019_0_210281</t>
  </si>
  <si>
    <t>太阳街道办事处,复州城镇,西杨乡</t>
  </si>
  <si>
    <t>老虎屯镇</t>
  </si>
  <si>
    <t>大四川河小流域</t>
  </si>
  <si>
    <t>BCB321A0000L_0020_0_210281</t>
  </si>
  <si>
    <t>太阳街道办事处,老虎屯镇,岗店街道办事处</t>
  </si>
  <si>
    <t>苇套河源头小流域</t>
  </si>
  <si>
    <t>BC2F0000000S_0021_0_210281</t>
  </si>
  <si>
    <t>复州城镇,阎店乡,西杨乡,驼山乡</t>
  </si>
  <si>
    <t>西杨乡</t>
  </si>
  <si>
    <t>浮渡河源头小流域</t>
  </si>
  <si>
    <t>BC2D0000000S_0022_0_210281</t>
  </si>
  <si>
    <t>杨运镇,万家岭镇,许屯镇,同益街道办事处</t>
  </si>
  <si>
    <t>万家岭镇</t>
  </si>
  <si>
    <t>大魏河源头小流域</t>
  </si>
  <si>
    <t>BC27A000000S_0023_0_210281</t>
  </si>
  <si>
    <t>红沿河镇,驼山乡</t>
  </si>
  <si>
    <t>驼山乡</t>
  </si>
  <si>
    <t>万家岭河小流域</t>
  </si>
  <si>
    <t>BC2D1B00000L_0024_0_210281</t>
  </si>
  <si>
    <t>松树镇,万家岭镇,许屯镇</t>
  </si>
  <si>
    <t>南极河源头小流域瓦房店市亚单元</t>
  </si>
  <si>
    <t>BC3B0000000S_0025_2_210281</t>
  </si>
  <si>
    <t>九龙街道,杨家满族乡,泡崖乡,炮台街道</t>
  </si>
  <si>
    <t>大郑店河小流域</t>
  </si>
  <si>
    <t>BDA23A00000L_0026_0_210281</t>
  </si>
  <si>
    <t>元台镇,大谭街道办事处,莲山街道办事处,沙包街道办事处</t>
  </si>
  <si>
    <t>瓦窝镇</t>
  </si>
  <si>
    <t>桃房河小流域</t>
  </si>
  <si>
    <t>BC311B00000S_0027_0_210281</t>
  </si>
  <si>
    <t>长兴岛街道</t>
  </si>
  <si>
    <t>后磊子河小流域</t>
  </si>
  <si>
    <t>BDA2C000000R_0028_0_210281</t>
  </si>
  <si>
    <t>瓦窝镇,元台镇,沙包街道办事处,四平街道办事处</t>
  </si>
  <si>
    <t>姜粉房河小流域</t>
  </si>
  <si>
    <t>BCBCJ000000L_0029_0_210281</t>
  </si>
  <si>
    <t>三台乡,九龙街道,杨家满族乡,泡崖乡</t>
  </si>
  <si>
    <t>杨家满族乡</t>
  </si>
  <si>
    <t>东马屯河小流域</t>
  </si>
  <si>
    <t>BC2D1A00000R_0030_0_210281</t>
  </si>
  <si>
    <t>九寨镇,杨运镇,万家岭镇,许屯镇</t>
  </si>
  <si>
    <t>付屯河小流域</t>
  </si>
  <si>
    <t>BCBCD000000L_0031_0_210281</t>
  </si>
  <si>
    <t>九龙街道,炮台街道</t>
  </si>
  <si>
    <t>九龙街道</t>
  </si>
  <si>
    <t>世耀河小流域</t>
  </si>
  <si>
    <t>BC3113A0000S_0032_0_210281</t>
  </si>
  <si>
    <t>土城河小流域</t>
  </si>
  <si>
    <t>BC25A000000S_0033_0_210281</t>
  </si>
  <si>
    <t>李官镇,永宁镇,土城乡</t>
  </si>
  <si>
    <t>土城乡</t>
  </si>
  <si>
    <t>蔡房身河小流域</t>
  </si>
  <si>
    <t>BCB2A000000R_0034_0_210281</t>
  </si>
  <si>
    <t>祝华街道办事处,太阳街道办事处,得利寺镇,赵屯镇</t>
  </si>
  <si>
    <t>得利寺镇</t>
  </si>
  <si>
    <t>许家河小流域</t>
  </si>
  <si>
    <t>BC2F1A00000R_0035_0_210281</t>
  </si>
  <si>
    <t>岚崮河源头小流域</t>
  </si>
  <si>
    <t>BCBC0000000L_0036_0_210281</t>
  </si>
  <si>
    <t>九龙街道,岗店街道办事处,铁西街道办事处</t>
  </si>
  <si>
    <t>曲店河小流域</t>
  </si>
  <si>
    <t>BCBAA000000R_0037_0_210281</t>
  </si>
  <si>
    <t>祝华街道办事处,得利寺镇,瓦窝镇</t>
  </si>
  <si>
    <t>祝华街道办事处</t>
  </si>
  <si>
    <t>工业河小流域</t>
  </si>
  <si>
    <t>BDA2D000000R_0038_0_210281</t>
  </si>
  <si>
    <t>祝华街道办事处,共济街道办事处,元台镇,铁东街道办事处,岭东街道办事处,岗店街道办事处,文兰街道办事处</t>
  </si>
  <si>
    <t>季屯河小流域</t>
  </si>
  <si>
    <t>BCBBA000000L_0039_0_210281</t>
  </si>
  <si>
    <t>得利寺镇,松树镇,赵屯镇</t>
  </si>
  <si>
    <t>安台河小流域</t>
  </si>
  <si>
    <t>BCB33A00000R_0040_0_210281</t>
  </si>
  <si>
    <t>仙浴湾镇,复州城镇,驼山乡</t>
  </si>
  <si>
    <t>龙腰河小流域</t>
  </si>
  <si>
    <t>BC2D1D00000R_0041_0_210281</t>
  </si>
  <si>
    <t>九寨镇,许屯镇</t>
  </si>
  <si>
    <t>张屯河小流域</t>
  </si>
  <si>
    <t>BCBA1A00000L_0042_0_210281</t>
  </si>
  <si>
    <t>祝华街道办事处,共济街道办事处,太阳街道办事处,新华街道办事处,岗店街道办事处,文兰街道办事处</t>
  </si>
  <si>
    <t>韩庙河小流域</t>
  </si>
  <si>
    <t>BC27AA00000L_0043_0_210281</t>
  </si>
  <si>
    <t>头道沟河小流域</t>
  </si>
  <si>
    <t>BCBCB000000L_0044_0_210281</t>
  </si>
  <si>
    <t>九龙街道,铁西街道办事处,炮台街道</t>
  </si>
  <si>
    <t>新农河小流域</t>
  </si>
  <si>
    <t>BCBCI000000L_0045_0_210281</t>
  </si>
  <si>
    <t>双山河小流域</t>
  </si>
  <si>
    <t>BC2F11A0000L_0046_0_210281</t>
  </si>
  <si>
    <t>西杨乡,驼山乡</t>
  </si>
  <si>
    <t>杨屯河小流域</t>
  </si>
  <si>
    <t>BDA25A00000L_0047_0_210281</t>
  </si>
  <si>
    <t>元台镇,大谭街道办事处</t>
  </si>
  <si>
    <t>元台镇</t>
  </si>
  <si>
    <t>王屯河小流域</t>
  </si>
  <si>
    <t>BDA25B00000L_0048_0_210281</t>
  </si>
  <si>
    <t>王葳河小流域</t>
  </si>
  <si>
    <t>BC251A00000S_0049_0_210281</t>
  </si>
  <si>
    <t>李官镇,土城乡</t>
  </si>
  <si>
    <t>崔屯河小流域瓦房店市亚单元</t>
  </si>
  <si>
    <t>BCB122A0000L_0050_2_210281</t>
  </si>
  <si>
    <t>得利寺镇,松树镇,瓦窝镇,四平街道办事处</t>
  </si>
  <si>
    <t>罗沟河小流域</t>
  </si>
  <si>
    <t>BCBBB000000L_0051_0_210281</t>
  </si>
  <si>
    <t>得利寺镇,赵屯镇</t>
  </si>
  <si>
    <t>赵窝棚河小流域</t>
  </si>
  <si>
    <t>BCB22A00000R_0052_0_210281</t>
  </si>
  <si>
    <t>祝华街道办事处,太阳街道办事处</t>
  </si>
  <si>
    <t>大窑河小流域</t>
  </si>
  <si>
    <t>BCB3BA00000R_0053_0_210281</t>
  </si>
  <si>
    <t>复州城镇,驼山乡</t>
  </si>
  <si>
    <t>谷山东河小流域</t>
  </si>
  <si>
    <t>BCBCF000000R_0054_0_210281</t>
  </si>
  <si>
    <t>九龙街道,杨家满族乡,泡崖乡</t>
  </si>
  <si>
    <t>达营河小流域</t>
  </si>
  <si>
    <t>BC2GA000000R_0055_0_210281</t>
  </si>
  <si>
    <t>车家河小流域</t>
  </si>
  <si>
    <t>BC271A00000S_0056_0_210281</t>
  </si>
  <si>
    <t>洪屯河小流域</t>
  </si>
  <si>
    <t>BCBB3A00000R_0057_0_210281</t>
  </si>
  <si>
    <t>赵屯镇,阎店乡</t>
  </si>
  <si>
    <t>徐屯河小流域</t>
  </si>
  <si>
    <t>BDA252A0000R_0058_0_210281</t>
  </si>
  <si>
    <t>祝华街道办事处,元台镇,岗店街道办事处</t>
  </si>
  <si>
    <t>马圈河小流域</t>
  </si>
  <si>
    <t>BCBCG000000R_0059_0_210281</t>
  </si>
  <si>
    <t>九龙街道,老虎屯镇</t>
  </si>
  <si>
    <t>闻屯河小流域</t>
  </si>
  <si>
    <t>BC2D1C00000L_0060_0_210281</t>
  </si>
  <si>
    <t>万家岭镇,许屯镇</t>
  </si>
  <si>
    <t>朝阳河小流域</t>
  </si>
  <si>
    <t>BCB1AA00000L_0061_0_210281</t>
  </si>
  <si>
    <t>下河口河小流域</t>
  </si>
  <si>
    <t>BCB12A00000R_0062_0_210281</t>
  </si>
  <si>
    <t>瓦窝镇高屯河小流域</t>
  </si>
  <si>
    <t>BDA232A0000R_0063_0_210281</t>
  </si>
  <si>
    <t>瓦窝镇,沙包街道办事处</t>
  </si>
  <si>
    <t>双岔沟河小流域</t>
  </si>
  <si>
    <t>BC2EB000000R_0064_0_210281</t>
  </si>
  <si>
    <t>永宁镇,土城乡</t>
  </si>
  <si>
    <t>唐屯河小流域</t>
  </si>
  <si>
    <t>BC2D13A0000L_0065_0_210281</t>
  </si>
  <si>
    <t>舒店河小流域</t>
  </si>
  <si>
    <t>BCB31A00000R_0066_0_210281</t>
  </si>
  <si>
    <t>太阳街道办事处,阎店乡,西杨乡</t>
  </si>
  <si>
    <t>倪家窝堡河小流域</t>
  </si>
  <si>
    <t>BC2EC000000L_0067_0_210281</t>
  </si>
  <si>
    <t>龙潭河小流域</t>
  </si>
  <si>
    <t>BCB1221A000R_0068_0_210281</t>
  </si>
  <si>
    <t>马莲河小流域</t>
  </si>
  <si>
    <t>BCB311A0000R_0069_0_210281</t>
  </si>
  <si>
    <t>太阳街道办事处,阎店乡</t>
  </si>
  <si>
    <t>董屯河小流域</t>
  </si>
  <si>
    <t>BCBCA000000R_0070_0_210281</t>
  </si>
  <si>
    <t>九龙街道,岗店街道办事处</t>
  </si>
  <si>
    <t>西王河小流域</t>
  </si>
  <si>
    <t>BC2EA000000L_0071_0_210281</t>
  </si>
  <si>
    <t>永宁镇,赵屯镇,土城乡</t>
  </si>
  <si>
    <t>三咀河小流域</t>
  </si>
  <si>
    <t>BC31132A000S_0072_0_210281</t>
  </si>
  <si>
    <t>袁家沟河小流域</t>
  </si>
  <si>
    <t>BCBCC000000R_0073_0_210281</t>
  </si>
  <si>
    <t>九龙街道,老虎屯镇,岗店街道办事处</t>
  </si>
  <si>
    <t>杏树河小流域</t>
  </si>
  <si>
    <t>BC2D32A0000L_0074_0_210281</t>
  </si>
  <si>
    <t>刘沟河小流域</t>
  </si>
  <si>
    <t>BC2E2A00000L_0075_0_210281</t>
  </si>
  <si>
    <t>永宁镇,赵屯镇,阎店乡</t>
  </si>
  <si>
    <t>半拉山河小流域</t>
  </si>
  <si>
    <t>BDA24A00000R_0076_0_210281</t>
  </si>
  <si>
    <t>祝华街道办事处,瓦窝镇,元台镇,新华街道办事处</t>
  </si>
  <si>
    <t>引复渠小流域</t>
  </si>
  <si>
    <t>BCBCH000000R_0077_0_210281</t>
  </si>
  <si>
    <t>老虎屯镇,复州城镇,杨家满族乡</t>
  </si>
  <si>
    <t>杨家山咀河小流域</t>
  </si>
  <si>
    <t>BC31AA00000R_0078_0_210281</t>
  </si>
  <si>
    <t>谢屯镇,泡崖乡</t>
  </si>
  <si>
    <t>谢屯镇</t>
  </si>
  <si>
    <t>贺望河小流域瓦房店市亚单元</t>
  </si>
  <si>
    <t>BCBCE000000L_0079_2_210281</t>
  </si>
  <si>
    <t>后三十里堡河小流域</t>
  </si>
  <si>
    <t>BCBC8A00000R_0080_0_210281</t>
  </si>
  <si>
    <t>老爷庙河小流域</t>
  </si>
  <si>
    <t>BC2D14A0000R_0081_0_210281</t>
  </si>
  <si>
    <t>平安河小流域瓦房店市亚单元</t>
  </si>
  <si>
    <t>BC3DAA00000R_0082_1_210281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</si>
</sst>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);[Red]\(0\)"/>
    <numFmt numFmtId="177" formatCode="0.00_ "/>
    <numFmt numFmtId="41" formatCode="_ * #,##0_ ;_ * \-#,##0_ ;_ * &quot;-&quot;_ ;_ @_ "/>
    <numFmt numFmtId="178" formatCode="0.00_);\(0.00\)"/>
  </numFmts>
  <fonts count="28">
    <font>
      <sz val="11"/>
      <color theme="1"/>
      <name val="等线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Times New Roman"/>
      <charset val="134"/>
    </font>
    <font>
      <sz val="20"/>
      <color indexed="10"/>
      <name val="宋体"/>
      <charset val="134"/>
    </font>
    <font>
      <b/>
      <sz val="20"/>
      <color indexed="8"/>
      <name val="宋体"/>
      <charset val="134"/>
    </font>
    <font>
      <sz val="12"/>
      <name val="Times New Roman"/>
      <charset val="134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vertAlign val="superscript"/>
      <sz val="12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7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5" borderId="10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24" fillId="25" borderId="14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177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textRotation="255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77" fontId="6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78" fontId="1" fillId="0" borderId="8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78" fontId="1" fillId="0" borderId="7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178" fontId="6" fillId="0" borderId="3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/>
    </xf>
    <xf numFmtId="177" fontId="1" fillId="0" borderId="7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87"/>
  <sheetViews>
    <sheetView showZeros="0" tabSelected="1" zoomScale="85" zoomScaleNormal="85" topLeftCell="B1" workbookViewId="0">
      <selection activeCell="I10" sqref="I10"/>
    </sheetView>
  </sheetViews>
  <sheetFormatPr defaultColWidth="9" defaultRowHeight="15.75"/>
  <cols>
    <col min="1" max="1" width="6.625" style="2" hidden="1" customWidth="1"/>
    <col min="2" max="2" width="4.875" style="3" customWidth="1"/>
    <col min="3" max="3" width="9.625" style="4" customWidth="1"/>
    <col min="4" max="4" width="8.375" style="3" customWidth="1"/>
    <col min="5" max="5" width="37" style="3" customWidth="1"/>
    <col min="6" max="6" width="32.875" style="5" customWidth="1"/>
    <col min="7" max="7" width="9.875" style="5" customWidth="1"/>
    <col min="8" max="8" width="9.25" style="6" customWidth="1"/>
    <col min="9" max="9" width="12.875" style="7" customWidth="1"/>
    <col min="10" max="10" width="14.25" style="7" customWidth="1"/>
    <col min="11" max="11" width="15.5" style="7" customWidth="1"/>
    <col min="12" max="12" width="15.875" style="7" customWidth="1"/>
    <col min="13" max="13" width="44.5" style="8" customWidth="1"/>
    <col min="14" max="15" width="12.25" style="7" customWidth="1"/>
    <col min="16" max="16" width="15.375" style="7" customWidth="1"/>
    <col min="17" max="17" width="36.5" style="5" customWidth="1"/>
    <col min="18" max="18" width="13.75" style="3" customWidth="1"/>
    <col min="19" max="19" width="19.875" style="3" customWidth="1"/>
    <col min="20" max="20" width="18.625" style="9" customWidth="1"/>
    <col min="21" max="21" width="17.625" style="10" customWidth="1"/>
    <col min="22" max="23" width="10.75" style="6" customWidth="1"/>
    <col min="24" max="26" width="9.625" style="6" customWidth="1"/>
    <col min="27" max="29" width="10.375" style="6" customWidth="1"/>
    <col min="30" max="30" width="9.375" style="6" customWidth="1"/>
    <col min="31" max="31" width="9" style="6"/>
    <col min="32" max="32" width="9.375" style="6" customWidth="1"/>
    <col min="33" max="33" width="9" style="6"/>
    <col min="34" max="34" width="12.625" style="6" customWidth="1"/>
    <col min="35" max="16384" width="9" style="3"/>
  </cols>
  <sheetData>
    <row r="1" ht="25.5" spans="1:3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35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/>
    </row>
    <row r="2" s="1" customFormat="1" ht="25.5" spans="1:34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ht="14.25" spans="1:34">
      <c r="A3" s="13" t="s">
        <v>1</v>
      </c>
      <c r="B3" s="14" t="s">
        <v>2</v>
      </c>
      <c r="C3" s="15" t="s">
        <v>3</v>
      </c>
      <c r="D3" s="15" t="s">
        <v>4</v>
      </c>
      <c r="E3" s="14" t="s">
        <v>5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36" t="s">
        <v>6</v>
      </c>
      <c r="R3" s="37"/>
      <c r="S3" s="37"/>
      <c r="T3" s="38"/>
      <c r="U3" s="39" t="s">
        <v>7</v>
      </c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49"/>
    </row>
    <row r="4" ht="14.25" spans="1:34">
      <c r="A4" s="16"/>
      <c r="B4" s="17"/>
      <c r="C4" s="18"/>
      <c r="D4" s="18"/>
      <c r="E4" s="19" t="s">
        <v>8</v>
      </c>
      <c r="F4" s="19" t="s">
        <v>9</v>
      </c>
      <c r="G4" s="20" t="s">
        <v>10</v>
      </c>
      <c r="H4" s="21" t="s">
        <v>11</v>
      </c>
      <c r="I4" s="31" t="s">
        <v>12</v>
      </c>
      <c r="J4" s="31" t="s">
        <v>13</v>
      </c>
      <c r="K4" s="31" t="s">
        <v>14</v>
      </c>
      <c r="L4" s="31" t="s">
        <v>15</v>
      </c>
      <c r="M4" s="31" t="s">
        <v>16</v>
      </c>
      <c r="N4" s="32" t="s">
        <v>17</v>
      </c>
      <c r="O4" s="32" t="s">
        <v>18</v>
      </c>
      <c r="P4" s="32" t="s">
        <v>19</v>
      </c>
      <c r="Q4" s="19" t="s">
        <v>20</v>
      </c>
      <c r="R4" s="31" t="s">
        <v>21</v>
      </c>
      <c r="S4" s="31" t="s">
        <v>22</v>
      </c>
      <c r="T4" s="40" t="s">
        <v>23</v>
      </c>
      <c r="U4" s="41" t="s">
        <v>24</v>
      </c>
      <c r="V4" s="42" t="s">
        <v>25</v>
      </c>
      <c r="W4" s="43" t="s">
        <v>26</v>
      </c>
      <c r="X4" s="43"/>
      <c r="Y4" s="43"/>
      <c r="Z4" s="43"/>
      <c r="AA4" s="43"/>
      <c r="AB4" s="43"/>
      <c r="AC4" s="43" t="s">
        <v>27</v>
      </c>
      <c r="AD4" s="43"/>
      <c r="AE4" s="43"/>
      <c r="AF4" s="43"/>
      <c r="AG4" s="43"/>
      <c r="AH4" s="43"/>
    </row>
    <row r="5" ht="53.25" customHeight="1" spans="1:34">
      <c r="A5" s="16"/>
      <c r="B5" s="17"/>
      <c r="C5" s="18"/>
      <c r="D5" s="18"/>
      <c r="E5" s="22"/>
      <c r="F5" s="14"/>
      <c r="G5" s="23"/>
      <c r="H5" s="24"/>
      <c r="I5" s="14"/>
      <c r="J5" s="14"/>
      <c r="K5" s="14"/>
      <c r="L5" s="14"/>
      <c r="M5" s="15"/>
      <c r="N5" s="33"/>
      <c r="O5" s="33"/>
      <c r="P5" s="33"/>
      <c r="Q5" s="14"/>
      <c r="R5" s="14"/>
      <c r="S5" s="14"/>
      <c r="T5" s="44"/>
      <c r="U5" s="45"/>
      <c r="V5" s="46"/>
      <c r="W5" s="43" t="s">
        <v>28</v>
      </c>
      <c r="X5" s="43" t="s">
        <v>29</v>
      </c>
      <c r="Y5" s="43" t="s">
        <v>30</v>
      </c>
      <c r="Z5" s="43" t="s">
        <v>31</v>
      </c>
      <c r="AA5" s="43" t="s">
        <v>32</v>
      </c>
      <c r="AB5" s="43" t="s">
        <v>33</v>
      </c>
      <c r="AC5" s="43" t="s">
        <v>28</v>
      </c>
      <c r="AD5" s="43" t="s">
        <v>29</v>
      </c>
      <c r="AE5" s="43" t="s">
        <v>30</v>
      </c>
      <c r="AF5" s="43" t="s">
        <v>31</v>
      </c>
      <c r="AG5" s="43" t="s">
        <v>32</v>
      </c>
      <c r="AH5" s="43" t="s">
        <v>33</v>
      </c>
    </row>
    <row r="6" ht="51" customHeight="1" spans="1:34">
      <c r="A6" s="25">
        <v>263</v>
      </c>
      <c r="B6" s="26" t="s">
        <v>34</v>
      </c>
      <c r="C6" s="27" t="s">
        <v>35</v>
      </c>
      <c r="D6" s="25">
        <v>210281</v>
      </c>
      <c r="E6" s="28" t="s">
        <v>36</v>
      </c>
      <c r="F6" s="25" t="s">
        <v>37</v>
      </c>
      <c r="G6" s="25" t="s">
        <v>38</v>
      </c>
      <c r="H6" s="29">
        <v>52.033067</v>
      </c>
      <c r="I6" s="25">
        <v>122.098466</v>
      </c>
      <c r="J6" s="25">
        <v>121.980666</v>
      </c>
      <c r="K6" s="25">
        <v>39.963331</v>
      </c>
      <c r="L6" s="25">
        <v>39.884185</v>
      </c>
      <c r="M6" s="34" t="s">
        <v>39</v>
      </c>
      <c r="N6" s="25">
        <v>149.600674</v>
      </c>
      <c r="O6" s="25">
        <v>10.13556</v>
      </c>
      <c r="P6" s="25">
        <v>0.0001</v>
      </c>
      <c r="Q6" s="25" t="s">
        <v>37</v>
      </c>
      <c r="R6" s="25">
        <v>121.988293731583</v>
      </c>
      <c r="S6" s="25">
        <v>39.890153768519</v>
      </c>
      <c r="T6" s="28" t="s">
        <v>40</v>
      </c>
      <c r="U6" s="47">
        <f t="shared" ref="U6:U69" si="0">W6+AC6</f>
        <v>10.7568</v>
      </c>
      <c r="V6" s="48">
        <f t="shared" ref="V6:V69" si="1">U6/H6*100</f>
        <v>20.6730078009816</v>
      </c>
      <c r="W6" s="29">
        <f t="shared" ref="W6:W60" si="2">X6+Y6+Z6+AA6+AB6</f>
        <v>10.7568</v>
      </c>
      <c r="X6" s="29">
        <v>8.0842</v>
      </c>
      <c r="Y6" s="29">
        <v>1.3139</v>
      </c>
      <c r="Z6" s="29">
        <v>0.6081</v>
      </c>
      <c r="AA6" s="29">
        <v>0.5205</v>
      </c>
      <c r="AB6" s="29">
        <v>0.2301</v>
      </c>
      <c r="AC6" s="29"/>
      <c r="AD6" s="29">
        <v>0</v>
      </c>
      <c r="AE6" s="29">
        <v>0</v>
      </c>
      <c r="AF6" s="29">
        <v>0</v>
      </c>
      <c r="AG6" s="29">
        <v>0</v>
      </c>
      <c r="AH6" s="29">
        <v>0</v>
      </c>
    </row>
    <row r="7" ht="34.5" customHeight="1" spans="1:34">
      <c r="A7" s="25">
        <v>264</v>
      </c>
      <c r="B7" s="26"/>
      <c r="C7" s="30"/>
      <c r="D7" s="25">
        <v>210281</v>
      </c>
      <c r="E7" s="28" t="s">
        <v>41</v>
      </c>
      <c r="F7" s="25" t="s">
        <v>42</v>
      </c>
      <c r="G7" s="25" t="s">
        <v>38</v>
      </c>
      <c r="H7" s="29">
        <v>50.785299</v>
      </c>
      <c r="I7" s="25">
        <v>121.915802</v>
      </c>
      <c r="J7" s="25">
        <v>121.796251</v>
      </c>
      <c r="K7" s="25">
        <v>39.900561</v>
      </c>
      <c r="L7" s="25">
        <v>39.79844</v>
      </c>
      <c r="M7" s="34" t="s">
        <v>43</v>
      </c>
      <c r="N7" s="25">
        <v>49.345699</v>
      </c>
      <c r="O7" s="25">
        <v>1.994791</v>
      </c>
      <c r="P7" s="25">
        <v>0.000303</v>
      </c>
      <c r="Q7" s="25" t="s">
        <v>42</v>
      </c>
      <c r="R7" s="25">
        <v>121.802772653559</v>
      </c>
      <c r="S7" s="25">
        <v>39.8811877791997</v>
      </c>
      <c r="T7" s="28" t="s">
        <v>44</v>
      </c>
      <c r="U7" s="47">
        <f t="shared" si="0"/>
        <v>26.3</v>
      </c>
      <c r="V7" s="48">
        <f t="shared" si="1"/>
        <v>51.786640066843</v>
      </c>
      <c r="W7" s="29">
        <f t="shared" si="2"/>
        <v>26.3</v>
      </c>
      <c r="X7" s="29">
        <v>22.3094</v>
      </c>
      <c r="Y7" s="29">
        <v>3.2807</v>
      </c>
      <c r="Z7" s="29">
        <v>0.608</v>
      </c>
      <c r="AA7" s="29">
        <v>0.0848</v>
      </c>
      <c r="AB7" s="29">
        <v>0.0171</v>
      </c>
      <c r="AC7" s="29"/>
      <c r="AD7" s="29">
        <v>0</v>
      </c>
      <c r="AE7" s="29">
        <v>0</v>
      </c>
      <c r="AF7" s="29">
        <v>0</v>
      </c>
      <c r="AG7" s="29">
        <v>0</v>
      </c>
      <c r="AH7" s="29">
        <v>0</v>
      </c>
    </row>
    <row r="8" ht="39" customHeight="1" spans="1:34">
      <c r="A8" s="25">
        <v>265</v>
      </c>
      <c r="B8" s="26"/>
      <c r="C8" s="30"/>
      <c r="D8" s="25">
        <v>210281</v>
      </c>
      <c r="E8" s="28" t="s">
        <v>45</v>
      </c>
      <c r="F8" s="25" t="s">
        <v>46</v>
      </c>
      <c r="G8" s="25" t="s">
        <v>38</v>
      </c>
      <c r="H8" s="29">
        <v>49.739549</v>
      </c>
      <c r="I8" s="25">
        <v>121.954332</v>
      </c>
      <c r="J8" s="25">
        <v>121.872876</v>
      </c>
      <c r="K8" s="25">
        <v>39.724241</v>
      </c>
      <c r="L8" s="25">
        <v>39.612358</v>
      </c>
      <c r="M8" s="34" t="s">
        <v>47</v>
      </c>
      <c r="N8" s="25">
        <v>132.13845</v>
      </c>
      <c r="O8" s="25">
        <v>8.880665</v>
      </c>
      <c r="P8" s="25">
        <v>9e-6</v>
      </c>
      <c r="Q8" s="25" t="s">
        <v>46</v>
      </c>
      <c r="R8" s="25">
        <v>121.874582820878</v>
      </c>
      <c r="S8" s="25">
        <v>39.7215422761165</v>
      </c>
      <c r="T8" s="28" t="s">
        <v>48</v>
      </c>
      <c r="U8" s="47">
        <f t="shared" si="0"/>
        <v>10.4817</v>
      </c>
      <c r="V8" s="48">
        <f t="shared" si="1"/>
        <v>21.0731705669466</v>
      </c>
      <c r="W8" s="29">
        <f t="shared" si="2"/>
        <v>10.4817</v>
      </c>
      <c r="X8" s="29">
        <v>6.569</v>
      </c>
      <c r="Y8" s="29">
        <v>1.6999</v>
      </c>
      <c r="Z8" s="29">
        <v>0.7862</v>
      </c>
      <c r="AA8" s="29">
        <v>0.7529</v>
      </c>
      <c r="AB8" s="29">
        <v>0.6737</v>
      </c>
      <c r="AC8" s="29"/>
      <c r="AD8" s="29">
        <v>0</v>
      </c>
      <c r="AE8" s="29">
        <v>0</v>
      </c>
      <c r="AF8" s="29">
        <v>0</v>
      </c>
      <c r="AG8" s="29">
        <v>0</v>
      </c>
      <c r="AH8" s="29">
        <v>0</v>
      </c>
    </row>
    <row r="9" ht="24.75" customHeight="1" spans="1:34">
      <c r="A9" s="25">
        <v>266</v>
      </c>
      <c r="B9" s="26"/>
      <c r="C9" s="30"/>
      <c r="D9" s="25">
        <v>210281</v>
      </c>
      <c r="E9" s="28" t="s">
        <v>49</v>
      </c>
      <c r="F9" s="25" t="s">
        <v>50</v>
      </c>
      <c r="G9" s="25" t="s">
        <v>38</v>
      </c>
      <c r="H9" s="29">
        <v>49.736926</v>
      </c>
      <c r="I9" s="25">
        <v>121.664464</v>
      </c>
      <c r="J9" s="25">
        <v>121.550035</v>
      </c>
      <c r="K9" s="25">
        <v>39.727125</v>
      </c>
      <c r="L9" s="25">
        <v>39.638851</v>
      </c>
      <c r="M9" s="34" t="s">
        <v>51</v>
      </c>
      <c r="N9" s="25">
        <v>38.796643</v>
      </c>
      <c r="O9" s="25">
        <v>3.363968</v>
      </c>
      <c r="P9" s="25">
        <v>0.000192</v>
      </c>
      <c r="Q9" s="25" t="s">
        <v>50</v>
      </c>
      <c r="R9" s="25">
        <v>121.578153692428</v>
      </c>
      <c r="S9" s="25">
        <v>39.6405614160369</v>
      </c>
      <c r="T9" s="28" t="s">
        <v>52</v>
      </c>
      <c r="U9" s="47">
        <f t="shared" si="0"/>
        <v>20.0839</v>
      </c>
      <c r="V9" s="48">
        <f t="shared" si="1"/>
        <v>40.3802599300166</v>
      </c>
      <c r="W9" s="29">
        <f t="shared" si="2"/>
        <v>20.0839</v>
      </c>
      <c r="X9" s="29">
        <v>16.5463</v>
      </c>
      <c r="Y9" s="29">
        <v>2.5281</v>
      </c>
      <c r="Z9" s="29">
        <v>0.5131</v>
      </c>
      <c r="AA9" s="29">
        <v>0.2771</v>
      </c>
      <c r="AB9" s="29">
        <v>0.2193</v>
      </c>
      <c r="AC9" s="29"/>
      <c r="AD9" s="29">
        <v>0</v>
      </c>
      <c r="AE9" s="29">
        <v>0</v>
      </c>
      <c r="AF9" s="29">
        <v>0</v>
      </c>
      <c r="AG9" s="29">
        <v>0</v>
      </c>
      <c r="AH9" s="29">
        <v>0</v>
      </c>
    </row>
    <row r="10" ht="25.5" customHeight="1" spans="1:34">
      <c r="A10" s="25">
        <v>267</v>
      </c>
      <c r="B10" s="26"/>
      <c r="C10" s="30"/>
      <c r="D10" s="25">
        <v>210281</v>
      </c>
      <c r="E10" s="28" t="s">
        <v>53</v>
      </c>
      <c r="F10" s="25" t="s">
        <v>54</v>
      </c>
      <c r="G10" s="25" t="s">
        <v>55</v>
      </c>
      <c r="H10" s="29">
        <v>49.313551</v>
      </c>
      <c r="I10" s="25">
        <v>121.859831</v>
      </c>
      <c r="J10" s="25">
        <v>121.758408</v>
      </c>
      <c r="K10" s="25">
        <v>39.876049</v>
      </c>
      <c r="L10" s="25">
        <v>39.783098</v>
      </c>
      <c r="M10" s="34" t="s">
        <v>56</v>
      </c>
      <c r="N10" s="25">
        <v>42.134178</v>
      </c>
      <c r="O10" s="25">
        <v>1.844077</v>
      </c>
      <c r="P10" s="25">
        <v>0.000129</v>
      </c>
      <c r="Q10" s="25" t="s">
        <v>54</v>
      </c>
      <c r="R10" s="25">
        <v>121.767783771822</v>
      </c>
      <c r="S10" s="25">
        <v>39.8643769179769</v>
      </c>
      <c r="T10" s="28" t="s">
        <v>57</v>
      </c>
      <c r="U10" s="47">
        <f t="shared" si="0"/>
        <v>24.6039</v>
      </c>
      <c r="V10" s="48">
        <f t="shared" si="1"/>
        <v>49.8927769367085</v>
      </c>
      <c r="W10" s="29">
        <f t="shared" si="2"/>
        <v>24.6039</v>
      </c>
      <c r="X10" s="29">
        <v>22.3455</v>
      </c>
      <c r="Y10" s="29">
        <v>1.9754</v>
      </c>
      <c r="Z10" s="29">
        <v>0.267</v>
      </c>
      <c r="AA10" s="29">
        <v>0.0157</v>
      </c>
      <c r="AB10" s="29">
        <v>0.0003</v>
      </c>
      <c r="AC10" s="29"/>
      <c r="AD10" s="29">
        <v>0</v>
      </c>
      <c r="AE10" s="29">
        <v>0</v>
      </c>
      <c r="AF10" s="29">
        <v>0</v>
      </c>
      <c r="AG10" s="29">
        <v>0</v>
      </c>
      <c r="AH10" s="29">
        <v>0</v>
      </c>
    </row>
    <row r="11" ht="29.25" customHeight="1" spans="1:34">
      <c r="A11" s="25">
        <v>268</v>
      </c>
      <c r="B11" s="26"/>
      <c r="C11" s="30"/>
      <c r="D11" s="25">
        <v>210281</v>
      </c>
      <c r="E11" s="28" t="s">
        <v>58</v>
      </c>
      <c r="F11" s="25" t="s">
        <v>59</v>
      </c>
      <c r="G11" s="25" t="s">
        <v>55</v>
      </c>
      <c r="H11" s="29">
        <v>49.186202</v>
      </c>
      <c r="I11" s="25">
        <v>122.026118</v>
      </c>
      <c r="J11" s="25">
        <v>121.934808</v>
      </c>
      <c r="K11" s="25">
        <v>40.052981</v>
      </c>
      <c r="L11" s="25">
        <v>39.955348</v>
      </c>
      <c r="M11" s="34" t="s">
        <v>60</v>
      </c>
      <c r="N11" s="25">
        <v>68.235721</v>
      </c>
      <c r="O11" s="25">
        <v>5.738554</v>
      </c>
      <c r="P11" s="25">
        <v>0.000176</v>
      </c>
      <c r="Q11" s="25" t="s">
        <v>59</v>
      </c>
      <c r="R11" s="25">
        <v>121.984955187698</v>
      </c>
      <c r="S11" s="25">
        <v>40.0529069385763</v>
      </c>
      <c r="T11" s="28" t="s">
        <v>61</v>
      </c>
      <c r="U11" s="47">
        <f t="shared" si="0"/>
        <v>12.9325</v>
      </c>
      <c r="V11" s="48">
        <f t="shared" si="1"/>
        <v>26.2929428867063</v>
      </c>
      <c r="W11" s="29">
        <f t="shared" si="2"/>
        <v>12.9325</v>
      </c>
      <c r="X11" s="29">
        <v>10.5391</v>
      </c>
      <c r="Y11" s="29">
        <v>1.379</v>
      </c>
      <c r="Z11" s="29">
        <v>0.5426</v>
      </c>
      <c r="AA11" s="29">
        <v>0.3539</v>
      </c>
      <c r="AB11" s="29">
        <v>0.1179</v>
      </c>
      <c r="AC11" s="29"/>
      <c r="AD11" s="29">
        <v>0</v>
      </c>
      <c r="AE11" s="29">
        <v>0</v>
      </c>
      <c r="AF11" s="29">
        <v>0</v>
      </c>
      <c r="AG11" s="29">
        <v>0</v>
      </c>
      <c r="AH11" s="29">
        <v>0</v>
      </c>
    </row>
    <row r="12" ht="22.5" customHeight="1" spans="1:34">
      <c r="A12" s="25">
        <v>269</v>
      </c>
      <c r="B12" s="26"/>
      <c r="C12" s="30"/>
      <c r="D12" s="25">
        <v>210281</v>
      </c>
      <c r="E12" s="28" t="s">
        <v>62</v>
      </c>
      <c r="F12" s="25" t="s">
        <v>63</v>
      </c>
      <c r="G12" s="25" t="s">
        <v>38</v>
      </c>
      <c r="H12" s="29">
        <v>49.160853</v>
      </c>
      <c r="I12" s="25">
        <v>122.093997</v>
      </c>
      <c r="J12" s="25">
        <v>122.003195</v>
      </c>
      <c r="K12" s="25">
        <v>40.022304</v>
      </c>
      <c r="L12" s="25">
        <v>39.943208</v>
      </c>
      <c r="M12" s="34" t="s">
        <v>64</v>
      </c>
      <c r="N12" s="25">
        <v>135.622831</v>
      </c>
      <c r="O12" s="25">
        <v>11.544425</v>
      </c>
      <c r="P12" s="25">
        <v>8.7e-5</v>
      </c>
      <c r="Q12" s="25" t="s">
        <v>63</v>
      </c>
      <c r="R12" s="25">
        <v>122.050485155001</v>
      </c>
      <c r="S12" s="25">
        <v>40.018770045401</v>
      </c>
      <c r="T12" s="28" t="s">
        <v>65</v>
      </c>
      <c r="U12" s="47">
        <f t="shared" si="0"/>
        <v>7.6644</v>
      </c>
      <c r="V12" s="48">
        <f t="shared" si="1"/>
        <v>15.5904536481497</v>
      </c>
      <c r="W12" s="29">
        <f t="shared" si="2"/>
        <v>7.6644</v>
      </c>
      <c r="X12" s="29">
        <v>5.6965</v>
      </c>
      <c r="Y12" s="29">
        <v>0.9122</v>
      </c>
      <c r="Z12" s="29">
        <v>0.4748</v>
      </c>
      <c r="AA12" s="29">
        <v>0.4297</v>
      </c>
      <c r="AB12" s="29">
        <v>0.1512</v>
      </c>
      <c r="AC12" s="29"/>
      <c r="AD12" s="29">
        <v>0</v>
      </c>
      <c r="AE12" s="29">
        <v>0</v>
      </c>
      <c r="AF12" s="29">
        <v>0</v>
      </c>
      <c r="AG12" s="29">
        <v>0</v>
      </c>
      <c r="AH12" s="29">
        <v>0</v>
      </c>
    </row>
    <row r="13" ht="47.25" customHeight="1" spans="1:34">
      <c r="A13" s="25">
        <v>270</v>
      </c>
      <c r="B13" s="26"/>
      <c r="C13" s="30"/>
      <c r="D13" s="25">
        <v>210281</v>
      </c>
      <c r="E13" s="28" t="s">
        <v>66</v>
      </c>
      <c r="F13" s="25" t="s">
        <v>67</v>
      </c>
      <c r="G13" s="25" t="s">
        <v>38</v>
      </c>
      <c r="H13" s="29">
        <v>46.69438</v>
      </c>
      <c r="I13" s="25">
        <v>122.022373</v>
      </c>
      <c r="J13" s="25">
        <v>121.950863</v>
      </c>
      <c r="K13" s="25">
        <v>39.609791</v>
      </c>
      <c r="L13" s="25">
        <v>39.490677</v>
      </c>
      <c r="M13" s="34" t="s">
        <v>68</v>
      </c>
      <c r="N13" s="25">
        <v>85.156432</v>
      </c>
      <c r="O13" s="25">
        <v>5.234364</v>
      </c>
      <c r="P13" s="25">
        <v>0.000229</v>
      </c>
      <c r="Q13" s="25" t="s">
        <v>67</v>
      </c>
      <c r="R13" s="25">
        <v>122.010012649391</v>
      </c>
      <c r="S13" s="25">
        <v>39.4906774197983</v>
      </c>
      <c r="T13" s="28" t="s">
        <v>69</v>
      </c>
      <c r="U13" s="47">
        <f t="shared" si="0"/>
        <v>20.9581</v>
      </c>
      <c r="V13" s="48">
        <f t="shared" si="1"/>
        <v>44.8835598630927</v>
      </c>
      <c r="W13" s="29">
        <f t="shared" si="2"/>
        <v>20.9581</v>
      </c>
      <c r="X13" s="29">
        <v>16.7661</v>
      </c>
      <c r="Y13" s="29">
        <v>2.7082</v>
      </c>
      <c r="Z13" s="29">
        <v>0.9657</v>
      </c>
      <c r="AA13" s="29">
        <v>0.4608</v>
      </c>
      <c r="AB13" s="29">
        <v>0.0573</v>
      </c>
      <c r="AC13" s="29"/>
      <c r="AD13" s="29">
        <v>0</v>
      </c>
      <c r="AE13" s="29">
        <v>0</v>
      </c>
      <c r="AF13" s="29">
        <v>0</v>
      </c>
      <c r="AG13" s="29">
        <v>0</v>
      </c>
      <c r="AH13" s="29">
        <v>0</v>
      </c>
    </row>
    <row r="14" ht="27" customHeight="1" spans="1:34">
      <c r="A14" s="25">
        <v>271</v>
      </c>
      <c r="B14" s="26"/>
      <c r="C14" s="30"/>
      <c r="D14" s="25">
        <v>210281</v>
      </c>
      <c r="E14" s="28" t="s">
        <v>70</v>
      </c>
      <c r="F14" s="25" t="s">
        <v>71</v>
      </c>
      <c r="G14" s="25" t="s">
        <v>55</v>
      </c>
      <c r="H14" s="29">
        <v>45.162711</v>
      </c>
      <c r="I14" s="25">
        <v>122.230479</v>
      </c>
      <c r="J14" s="25">
        <v>122.116613</v>
      </c>
      <c r="K14" s="25">
        <v>39.928076</v>
      </c>
      <c r="L14" s="25">
        <v>39.82042</v>
      </c>
      <c r="M14" s="34" t="s">
        <v>72</v>
      </c>
      <c r="N14" s="25">
        <v>242.189084</v>
      </c>
      <c r="O14" s="25">
        <v>14.468393</v>
      </c>
      <c r="P14" s="25">
        <v>7.3e-5</v>
      </c>
      <c r="Q14" s="25" t="s">
        <v>71</v>
      </c>
      <c r="R14" s="25">
        <v>122.125823409401</v>
      </c>
      <c r="S14" s="25">
        <v>39.8204204753187</v>
      </c>
      <c r="T14" s="28" t="s">
        <v>73</v>
      </c>
      <c r="U14" s="47">
        <f t="shared" si="0"/>
        <v>8.7898</v>
      </c>
      <c r="V14" s="48">
        <f t="shared" si="1"/>
        <v>19.4625163223705</v>
      </c>
      <c r="W14" s="29">
        <f t="shared" si="2"/>
        <v>8.7898</v>
      </c>
      <c r="X14" s="29">
        <v>4.963</v>
      </c>
      <c r="Y14" s="29">
        <v>1.3255</v>
      </c>
      <c r="Z14" s="29">
        <v>0.7678</v>
      </c>
      <c r="AA14" s="29">
        <v>0.9978</v>
      </c>
      <c r="AB14" s="29">
        <v>0.7357</v>
      </c>
      <c r="AC14" s="29"/>
      <c r="AD14" s="29">
        <v>0</v>
      </c>
      <c r="AE14" s="29">
        <v>0</v>
      </c>
      <c r="AF14" s="29">
        <v>0</v>
      </c>
      <c r="AG14" s="29">
        <v>0</v>
      </c>
      <c r="AH14" s="29">
        <v>0</v>
      </c>
    </row>
    <row r="15" ht="30" customHeight="1" spans="1:34">
      <c r="A15" s="25">
        <v>272</v>
      </c>
      <c r="B15" s="26"/>
      <c r="C15" s="30"/>
      <c r="D15" s="25">
        <v>210281</v>
      </c>
      <c r="E15" s="28" t="s">
        <v>74</v>
      </c>
      <c r="F15" s="25" t="s">
        <v>75</v>
      </c>
      <c r="G15" s="25" t="s">
        <v>55</v>
      </c>
      <c r="H15" s="29">
        <v>44.089031</v>
      </c>
      <c r="I15" s="25">
        <v>121.705716</v>
      </c>
      <c r="J15" s="25">
        <v>121.61807</v>
      </c>
      <c r="K15" s="25">
        <v>39.580254</v>
      </c>
      <c r="L15" s="25">
        <v>39.494405</v>
      </c>
      <c r="M15" s="34" t="s">
        <v>76</v>
      </c>
      <c r="N15" s="25">
        <v>51.96501</v>
      </c>
      <c r="O15" s="25">
        <v>5.771161</v>
      </c>
      <c r="P15" s="25">
        <v>0.000412</v>
      </c>
      <c r="Q15" s="25" t="s">
        <v>75</v>
      </c>
      <c r="R15" s="25">
        <v>121.685243043545</v>
      </c>
      <c r="S15" s="25">
        <v>39.5200527872484</v>
      </c>
      <c r="T15" s="28" t="s">
        <v>77</v>
      </c>
      <c r="U15" s="47">
        <f t="shared" si="0"/>
        <v>15.8429</v>
      </c>
      <c r="V15" s="48">
        <f t="shared" si="1"/>
        <v>35.93388115062</v>
      </c>
      <c r="W15" s="29">
        <f t="shared" si="2"/>
        <v>15.8429</v>
      </c>
      <c r="X15" s="29">
        <v>12.6069</v>
      </c>
      <c r="Y15" s="29">
        <v>1.7278</v>
      </c>
      <c r="Z15" s="29">
        <v>0.6875</v>
      </c>
      <c r="AA15" s="29">
        <v>0.432</v>
      </c>
      <c r="AB15" s="29">
        <v>0.3887</v>
      </c>
      <c r="AC15" s="29"/>
      <c r="AD15" s="29">
        <v>0</v>
      </c>
      <c r="AE15" s="29">
        <v>0</v>
      </c>
      <c r="AF15" s="29">
        <v>0</v>
      </c>
      <c r="AG15" s="29">
        <v>0</v>
      </c>
      <c r="AH15" s="29">
        <v>0</v>
      </c>
    </row>
    <row r="16" ht="24" customHeight="1" spans="1:34">
      <c r="A16" s="25">
        <v>273</v>
      </c>
      <c r="B16" s="26"/>
      <c r="C16" s="30"/>
      <c r="D16" s="25">
        <v>210281</v>
      </c>
      <c r="E16" s="28" t="s">
        <v>78</v>
      </c>
      <c r="F16" s="25" t="s">
        <v>79</v>
      </c>
      <c r="G16" s="25" t="s">
        <v>38</v>
      </c>
      <c r="H16" s="29">
        <v>44.028671</v>
      </c>
      <c r="I16" s="25">
        <v>122.001638</v>
      </c>
      <c r="J16" s="25">
        <v>121.903747</v>
      </c>
      <c r="K16" s="25">
        <v>39.974335</v>
      </c>
      <c r="L16" s="25">
        <v>39.894289</v>
      </c>
      <c r="M16" s="34" t="s">
        <v>80</v>
      </c>
      <c r="N16" s="25">
        <v>60.331968</v>
      </c>
      <c r="O16" s="25">
        <v>2.451502</v>
      </c>
      <c r="P16" s="25">
        <v>0.000636</v>
      </c>
      <c r="Q16" s="25" t="s">
        <v>79</v>
      </c>
      <c r="R16" s="25">
        <v>121.925957376322</v>
      </c>
      <c r="S16" s="25">
        <v>39.8942890101138</v>
      </c>
      <c r="T16" s="28" t="s">
        <v>44</v>
      </c>
      <c r="U16" s="47">
        <f t="shared" si="0"/>
        <v>14.5437</v>
      </c>
      <c r="V16" s="48">
        <f t="shared" si="1"/>
        <v>33.0323393136259</v>
      </c>
      <c r="W16" s="29">
        <f t="shared" si="2"/>
        <v>14.5437</v>
      </c>
      <c r="X16" s="29">
        <v>13.228</v>
      </c>
      <c r="Y16" s="29">
        <v>1.0762</v>
      </c>
      <c r="Z16" s="29">
        <v>0.1441</v>
      </c>
      <c r="AA16" s="29">
        <v>0.0614</v>
      </c>
      <c r="AB16" s="29">
        <v>0.034</v>
      </c>
      <c r="AC16" s="29"/>
      <c r="AD16" s="29">
        <v>0</v>
      </c>
      <c r="AE16" s="29">
        <v>0</v>
      </c>
      <c r="AF16" s="29">
        <v>0</v>
      </c>
      <c r="AG16" s="29">
        <v>0</v>
      </c>
      <c r="AH16" s="29">
        <v>0</v>
      </c>
    </row>
    <row r="17" ht="24" customHeight="1" spans="1:34">
      <c r="A17" s="25">
        <v>274</v>
      </c>
      <c r="B17" s="26"/>
      <c r="C17" s="30"/>
      <c r="D17" s="25">
        <v>210281</v>
      </c>
      <c r="E17" s="28" t="s">
        <v>81</v>
      </c>
      <c r="F17" s="25" t="s">
        <v>82</v>
      </c>
      <c r="G17" s="25" t="s">
        <v>38</v>
      </c>
      <c r="H17" s="29">
        <v>43.275375</v>
      </c>
      <c r="I17" s="25">
        <v>121.679076</v>
      </c>
      <c r="J17" s="25">
        <v>121.54993</v>
      </c>
      <c r="K17" s="25">
        <v>39.786472</v>
      </c>
      <c r="L17" s="25">
        <v>39.714768</v>
      </c>
      <c r="M17" s="34" t="s">
        <v>83</v>
      </c>
      <c r="N17" s="25">
        <v>47.655126</v>
      </c>
      <c r="O17" s="25">
        <v>3.47299</v>
      </c>
      <c r="P17" s="25">
        <v>0.000213</v>
      </c>
      <c r="Q17" s="25" t="s">
        <v>82</v>
      </c>
      <c r="R17" s="25">
        <v>121.549929623379</v>
      </c>
      <c r="S17" s="25">
        <v>39.7406261810275</v>
      </c>
      <c r="T17" s="28" t="s">
        <v>84</v>
      </c>
      <c r="U17" s="47">
        <f t="shared" si="0"/>
        <v>19.0197</v>
      </c>
      <c r="V17" s="48">
        <f t="shared" si="1"/>
        <v>43.9503990433358</v>
      </c>
      <c r="W17" s="29">
        <f t="shared" si="2"/>
        <v>19.0197</v>
      </c>
      <c r="X17" s="29">
        <v>16.0279</v>
      </c>
      <c r="Y17" s="29">
        <v>2.2181</v>
      </c>
      <c r="Z17" s="29">
        <v>0.4985</v>
      </c>
      <c r="AA17" s="29">
        <v>0.2297</v>
      </c>
      <c r="AB17" s="29">
        <v>0.0455</v>
      </c>
      <c r="AC17" s="29"/>
      <c r="AD17" s="29">
        <v>0</v>
      </c>
      <c r="AE17" s="29">
        <v>0</v>
      </c>
      <c r="AF17" s="29">
        <v>0</v>
      </c>
      <c r="AG17" s="29">
        <v>0</v>
      </c>
      <c r="AH17" s="29">
        <v>0</v>
      </c>
    </row>
    <row r="18" ht="24" customHeight="1" spans="1:34">
      <c r="A18" s="25">
        <v>275</v>
      </c>
      <c r="B18" s="26"/>
      <c r="C18" s="30"/>
      <c r="D18" s="25">
        <v>210281</v>
      </c>
      <c r="E18" s="28" t="s">
        <v>85</v>
      </c>
      <c r="F18" s="25" t="s">
        <v>86</v>
      </c>
      <c r="G18" s="25" t="s">
        <v>38</v>
      </c>
      <c r="H18" s="29">
        <v>38.647919</v>
      </c>
      <c r="I18" s="25">
        <v>121.750483</v>
      </c>
      <c r="J18" s="25">
        <v>121.641477</v>
      </c>
      <c r="K18" s="25">
        <v>39.814258</v>
      </c>
      <c r="L18" s="25">
        <v>39.739631</v>
      </c>
      <c r="M18" s="34" t="s">
        <v>87</v>
      </c>
      <c r="N18" s="25">
        <v>54.517263</v>
      </c>
      <c r="O18" s="25">
        <v>2.967467</v>
      </c>
      <c r="P18" s="25">
        <v>0.000147</v>
      </c>
      <c r="Q18" s="25" t="s">
        <v>86</v>
      </c>
      <c r="R18" s="25">
        <v>121.717781483662</v>
      </c>
      <c r="S18" s="25">
        <v>39.7396305269848</v>
      </c>
      <c r="T18" s="28" t="s">
        <v>88</v>
      </c>
      <c r="U18" s="47">
        <f t="shared" si="0"/>
        <v>16.2411</v>
      </c>
      <c r="V18" s="48">
        <f t="shared" si="1"/>
        <v>42.0232199306773</v>
      </c>
      <c r="W18" s="29">
        <f t="shared" si="2"/>
        <v>16.2411</v>
      </c>
      <c r="X18" s="29">
        <v>14.0098</v>
      </c>
      <c r="Y18" s="29">
        <v>1.5361</v>
      </c>
      <c r="Z18" s="29">
        <v>0.4429</v>
      </c>
      <c r="AA18" s="29">
        <v>0.1953</v>
      </c>
      <c r="AB18" s="29">
        <v>0.057</v>
      </c>
      <c r="AC18" s="29"/>
      <c r="AD18" s="29">
        <v>0</v>
      </c>
      <c r="AE18" s="29">
        <v>0</v>
      </c>
      <c r="AF18" s="29">
        <v>0</v>
      </c>
      <c r="AG18" s="29">
        <v>0</v>
      </c>
      <c r="AH18" s="29">
        <v>0</v>
      </c>
    </row>
    <row r="19" ht="24.75" customHeight="1" spans="1:34">
      <c r="A19" s="25">
        <v>276</v>
      </c>
      <c r="B19" s="26"/>
      <c r="C19" s="30"/>
      <c r="D19" s="25">
        <v>210281</v>
      </c>
      <c r="E19" s="28" t="s">
        <v>89</v>
      </c>
      <c r="F19" s="25" t="s">
        <v>90</v>
      </c>
      <c r="G19" s="25" t="s">
        <v>38</v>
      </c>
      <c r="H19" s="29">
        <v>38.43086</v>
      </c>
      <c r="I19" s="25">
        <v>122.111157</v>
      </c>
      <c r="J19" s="25">
        <v>122.025529</v>
      </c>
      <c r="K19" s="25">
        <v>39.909148</v>
      </c>
      <c r="L19" s="25">
        <v>39.827552</v>
      </c>
      <c r="M19" s="34" t="s">
        <v>91</v>
      </c>
      <c r="N19" s="25">
        <v>210.958653</v>
      </c>
      <c r="O19" s="25">
        <v>16.929101</v>
      </c>
      <c r="P19" s="25">
        <v>0</v>
      </c>
      <c r="Q19" s="25" t="s">
        <v>90</v>
      </c>
      <c r="R19" s="25">
        <v>122.099317571915</v>
      </c>
      <c r="S19" s="25">
        <v>39.8279749326334</v>
      </c>
      <c r="T19" s="28" t="s">
        <v>73</v>
      </c>
      <c r="U19" s="47">
        <f t="shared" si="0"/>
        <v>2.6594</v>
      </c>
      <c r="V19" s="48">
        <f t="shared" si="1"/>
        <v>6.91995963660454</v>
      </c>
      <c r="W19" s="29">
        <f t="shared" si="2"/>
        <v>2.6594</v>
      </c>
      <c r="X19" s="29">
        <v>1.6389</v>
      </c>
      <c r="Y19" s="29">
        <v>0.3005</v>
      </c>
      <c r="Z19" s="29">
        <v>0.2127</v>
      </c>
      <c r="AA19" s="29">
        <v>0.3124</v>
      </c>
      <c r="AB19" s="29">
        <v>0.1949</v>
      </c>
      <c r="AC19" s="29"/>
      <c r="AD19" s="29">
        <v>0</v>
      </c>
      <c r="AE19" s="29">
        <v>0</v>
      </c>
      <c r="AF19" s="29">
        <v>0</v>
      </c>
      <c r="AG19" s="29">
        <v>0</v>
      </c>
      <c r="AH19" s="29">
        <v>0</v>
      </c>
    </row>
    <row r="20" ht="30" customHeight="1" spans="1:34">
      <c r="A20" s="25">
        <v>277</v>
      </c>
      <c r="B20" s="26"/>
      <c r="C20" s="30"/>
      <c r="D20" s="25">
        <v>210281</v>
      </c>
      <c r="E20" s="28" t="s">
        <v>92</v>
      </c>
      <c r="F20" s="25" t="s">
        <v>93</v>
      </c>
      <c r="G20" s="25" t="s">
        <v>55</v>
      </c>
      <c r="H20" s="29">
        <v>38.032238</v>
      </c>
      <c r="I20" s="25">
        <v>121.627866</v>
      </c>
      <c r="J20" s="25">
        <v>121.555623</v>
      </c>
      <c r="K20" s="25">
        <v>39.566037</v>
      </c>
      <c r="L20" s="25">
        <v>39.481183</v>
      </c>
      <c r="M20" s="34" t="s">
        <v>94</v>
      </c>
      <c r="N20" s="25">
        <v>53.839066</v>
      </c>
      <c r="O20" s="25">
        <v>6.146176</v>
      </c>
      <c r="P20" s="25">
        <v>0.000359</v>
      </c>
      <c r="Q20" s="25" t="s">
        <v>93</v>
      </c>
      <c r="R20" s="25">
        <v>121.558537967871</v>
      </c>
      <c r="S20" s="25">
        <v>39.5434880426777</v>
      </c>
      <c r="T20" s="28" t="s">
        <v>52</v>
      </c>
      <c r="U20" s="47">
        <f t="shared" si="0"/>
        <v>15.0206</v>
      </c>
      <c r="V20" s="48">
        <f t="shared" si="1"/>
        <v>39.4943889444529</v>
      </c>
      <c r="W20" s="29">
        <f t="shared" si="2"/>
        <v>15.0206</v>
      </c>
      <c r="X20" s="29">
        <v>11.685</v>
      </c>
      <c r="Y20" s="29">
        <v>1.9831</v>
      </c>
      <c r="Z20" s="29">
        <v>0.8127</v>
      </c>
      <c r="AA20" s="29">
        <v>0.4445</v>
      </c>
      <c r="AB20" s="29">
        <v>0.0953</v>
      </c>
      <c r="AC20" s="29"/>
      <c r="AD20" s="29">
        <v>0</v>
      </c>
      <c r="AE20" s="29">
        <v>0</v>
      </c>
      <c r="AF20" s="29">
        <v>0</v>
      </c>
      <c r="AG20" s="29">
        <v>0</v>
      </c>
      <c r="AH20" s="29">
        <v>0</v>
      </c>
    </row>
    <row r="21" ht="63" customHeight="1" spans="1:34">
      <c r="A21" s="25">
        <v>278</v>
      </c>
      <c r="B21" s="26"/>
      <c r="C21" s="30"/>
      <c r="D21" s="25">
        <v>210281</v>
      </c>
      <c r="E21" s="28" t="s">
        <v>95</v>
      </c>
      <c r="F21" s="25" t="s">
        <v>96</v>
      </c>
      <c r="G21" s="25" t="s">
        <v>38</v>
      </c>
      <c r="H21" s="29">
        <v>35.442648</v>
      </c>
      <c r="I21" s="25">
        <v>122.015153</v>
      </c>
      <c r="J21" s="25">
        <v>121.895543</v>
      </c>
      <c r="K21" s="25">
        <v>39.64689</v>
      </c>
      <c r="L21" s="25">
        <v>39.57701</v>
      </c>
      <c r="M21" s="34" t="s">
        <v>97</v>
      </c>
      <c r="N21" s="25">
        <v>136.952771</v>
      </c>
      <c r="O21" s="25">
        <v>6.221772</v>
      </c>
      <c r="P21" s="25">
        <v>4.7e-5</v>
      </c>
      <c r="Q21" s="25" t="s">
        <v>96</v>
      </c>
      <c r="R21" s="25">
        <v>122.00530677158</v>
      </c>
      <c r="S21" s="25">
        <v>39.6440216363798</v>
      </c>
      <c r="T21" s="28" t="s">
        <v>98</v>
      </c>
      <c r="U21" s="47">
        <f t="shared" si="0"/>
        <v>11.0724</v>
      </c>
      <c r="V21" s="48">
        <f t="shared" si="1"/>
        <v>31.2403294471677</v>
      </c>
      <c r="W21" s="29">
        <f t="shared" si="2"/>
        <v>11.0724</v>
      </c>
      <c r="X21" s="29">
        <v>7.7939</v>
      </c>
      <c r="Y21" s="29">
        <v>1.4398</v>
      </c>
      <c r="Z21" s="29">
        <v>0.754</v>
      </c>
      <c r="AA21" s="29">
        <v>0.6224</v>
      </c>
      <c r="AB21" s="29">
        <v>0.4623</v>
      </c>
      <c r="AC21" s="29"/>
      <c r="AD21" s="29">
        <v>0</v>
      </c>
      <c r="AE21" s="29">
        <v>0</v>
      </c>
      <c r="AF21" s="29">
        <v>0</v>
      </c>
      <c r="AG21" s="29">
        <v>0</v>
      </c>
      <c r="AH21" s="29">
        <v>0</v>
      </c>
    </row>
    <row r="22" ht="25.5" customHeight="1" spans="1:34">
      <c r="A22" s="25">
        <v>279</v>
      </c>
      <c r="B22" s="26"/>
      <c r="C22" s="30"/>
      <c r="D22" s="25">
        <v>210281</v>
      </c>
      <c r="E22" s="28" t="s">
        <v>99</v>
      </c>
      <c r="F22" s="25" t="s">
        <v>100</v>
      </c>
      <c r="G22" s="25" t="s">
        <v>38</v>
      </c>
      <c r="H22" s="29">
        <v>34.627768</v>
      </c>
      <c r="I22" s="25">
        <v>121.602738</v>
      </c>
      <c r="J22" s="25">
        <v>121.489869</v>
      </c>
      <c r="K22" s="25">
        <v>39.500209</v>
      </c>
      <c r="L22" s="25">
        <v>39.422619</v>
      </c>
      <c r="M22" s="34" t="s">
        <v>101</v>
      </c>
      <c r="N22" s="25">
        <v>24.288488</v>
      </c>
      <c r="O22" s="25">
        <v>2.401517</v>
      </c>
      <c r="P22" s="25">
        <v>0.000493</v>
      </c>
      <c r="Q22" s="25" t="s">
        <v>100</v>
      </c>
      <c r="R22" s="25">
        <v>121.522766182584</v>
      </c>
      <c r="S22" s="25">
        <v>39.4998265240051</v>
      </c>
      <c r="T22" s="28" t="s">
        <v>77</v>
      </c>
      <c r="U22" s="47">
        <f t="shared" si="0"/>
        <v>14.5266</v>
      </c>
      <c r="V22" s="48">
        <f t="shared" si="1"/>
        <v>41.9507257874663</v>
      </c>
      <c r="W22" s="29">
        <f t="shared" si="2"/>
        <v>14.5266</v>
      </c>
      <c r="X22" s="29">
        <v>10.165</v>
      </c>
      <c r="Y22" s="29">
        <v>2.5833</v>
      </c>
      <c r="Z22" s="29">
        <v>0.8519</v>
      </c>
      <c r="AA22" s="29">
        <v>0.4837</v>
      </c>
      <c r="AB22" s="29">
        <v>0.4427</v>
      </c>
      <c r="AC22" s="29"/>
      <c r="AD22" s="29">
        <v>0</v>
      </c>
      <c r="AE22" s="29">
        <v>0</v>
      </c>
      <c r="AF22" s="29">
        <v>0</v>
      </c>
      <c r="AG22" s="29">
        <v>0</v>
      </c>
      <c r="AH22" s="29">
        <v>0</v>
      </c>
    </row>
    <row r="23" ht="30.75" customHeight="1" spans="1:34">
      <c r="A23" s="25">
        <v>280</v>
      </c>
      <c r="B23" s="26"/>
      <c r="C23" s="30"/>
      <c r="D23" s="25">
        <v>210281</v>
      </c>
      <c r="E23" s="28" t="s">
        <v>102</v>
      </c>
      <c r="F23" s="25" t="s">
        <v>103</v>
      </c>
      <c r="G23" s="25" t="s">
        <v>55</v>
      </c>
      <c r="H23" s="29">
        <v>34.540348</v>
      </c>
      <c r="I23" s="25">
        <v>121.688175</v>
      </c>
      <c r="J23" s="25">
        <v>121.592487</v>
      </c>
      <c r="K23" s="25">
        <v>39.620095</v>
      </c>
      <c r="L23" s="25">
        <v>39.562476</v>
      </c>
      <c r="M23" s="34" t="s">
        <v>104</v>
      </c>
      <c r="N23" s="25">
        <v>42.008627</v>
      </c>
      <c r="O23" s="25">
        <v>4.661221</v>
      </c>
      <c r="P23" s="25">
        <v>0.000297</v>
      </c>
      <c r="Q23" s="25" t="s">
        <v>103</v>
      </c>
      <c r="R23" s="25">
        <v>121.596151020413</v>
      </c>
      <c r="S23" s="25">
        <v>39.6044237885533</v>
      </c>
      <c r="T23" s="28" t="s">
        <v>52</v>
      </c>
      <c r="U23" s="47">
        <f t="shared" si="0"/>
        <v>11.6366</v>
      </c>
      <c r="V23" s="48">
        <f t="shared" si="1"/>
        <v>33.6898748095995</v>
      </c>
      <c r="W23" s="29">
        <f t="shared" si="2"/>
        <v>11.6366</v>
      </c>
      <c r="X23" s="29">
        <v>10.1328</v>
      </c>
      <c r="Y23" s="29">
        <v>0.9946</v>
      </c>
      <c r="Z23" s="29">
        <v>0.3098</v>
      </c>
      <c r="AA23" s="29">
        <v>0.1641</v>
      </c>
      <c r="AB23" s="29">
        <v>0.0353</v>
      </c>
      <c r="AC23" s="29"/>
      <c r="AD23" s="29">
        <v>0</v>
      </c>
      <c r="AE23" s="29">
        <v>0</v>
      </c>
      <c r="AF23" s="29">
        <v>0</v>
      </c>
      <c r="AG23" s="29">
        <v>0</v>
      </c>
      <c r="AH23" s="29">
        <v>0</v>
      </c>
    </row>
    <row r="24" ht="25.5" customHeight="1" spans="1:34">
      <c r="A24" s="25">
        <v>281</v>
      </c>
      <c r="B24" s="26"/>
      <c r="C24" s="30"/>
      <c r="D24" s="25">
        <v>210281</v>
      </c>
      <c r="E24" s="28" t="s">
        <v>105</v>
      </c>
      <c r="F24" s="25" t="s">
        <v>106</v>
      </c>
      <c r="G24" s="25" t="s">
        <v>55</v>
      </c>
      <c r="H24" s="29">
        <v>34.161437</v>
      </c>
      <c r="I24" s="25">
        <v>121.816832</v>
      </c>
      <c r="J24" s="25">
        <v>121.737118</v>
      </c>
      <c r="K24" s="25">
        <v>39.800304</v>
      </c>
      <c r="L24" s="25">
        <v>39.71357</v>
      </c>
      <c r="M24" s="34" t="s">
        <v>107</v>
      </c>
      <c r="N24" s="25">
        <v>53.295719</v>
      </c>
      <c r="O24" s="25">
        <v>3.271269</v>
      </c>
      <c r="P24" s="25">
        <v>0.000678</v>
      </c>
      <c r="Q24" s="25" t="s">
        <v>106</v>
      </c>
      <c r="R24" s="25">
        <v>121.757978173273</v>
      </c>
      <c r="S24" s="25">
        <v>39.7135702577106</v>
      </c>
      <c r="T24" s="28" t="s">
        <v>108</v>
      </c>
      <c r="U24" s="47">
        <f t="shared" si="0"/>
        <v>13.9554</v>
      </c>
      <c r="V24" s="48">
        <f t="shared" si="1"/>
        <v>40.8513260141838</v>
      </c>
      <c r="W24" s="29">
        <f t="shared" si="2"/>
        <v>13.9554</v>
      </c>
      <c r="X24" s="29">
        <v>12.7066</v>
      </c>
      <c r="Y24" s="29">
        <v>0.873</v>
      </c>
      <c r="Z24" s="29">
        <v>0.2067</v>
      </c>
      <c r="AA24" s="29">
        <v>0.1225</v>
      </c>
      <c r="AB24" s="29">
        <v>0.0466</v>
      </c>
      <c r="AC24" s="29"/>
      <c r="AD24" s="29">
        <v>0</v>
      </c>
      <c r="AE24" s="29">
        <v>0</v>
      </c>
      <c r="AF24" s="29">
        <v>0</v>
      </c>
      <c r="AG24" s="29">
        <v>0</v>
      </c>
      <c r="AH24" s="29">
        <v>0</v>
      </c>
    </row>
    <row r="25" ht="27" customHeight="1" spans="1:34">
      <c r="A25" s="25">
        <v>282</v>
      </c>
      <c r="B25" s="26"/>
      <c r="C25" s="30"/>
      <c r="D25" s="25">
        <v>210281</v>
      </c>
      <c r="E25" s="28" t="s">
        <v>109</v>
      </c>
      <c r="F25" s="25" t="s">
        <v>110</v>
      </c>
      <c r="G25" s="25" t="s">
        <v>55</v>
      </c>
      <c r="H25" s="29">
        <v>33.947031</v>
      </c>
      <c r="I25" s="25">
        <v>121.895389</v>
      </c>
      <c r="J25" s="25">
        <v>121.827684</v>
      </c>
      <c r="K25" s="25">
        <v>39.712056</v>
      </c>
      <c r="L25" s="25">
        <v>39.61201</v>
      </c>
      <c r="M25" s="34" t="s">
        <v>111</v>
      </c>
      <c r="N25" s="25">
        <v>95.924119</v>
      </c>
      <c r="O25" s="25">
        <v>8.131414</v>
      </c>
      <c r="P25" s="25">
        <v>3.6e-5</v>
      </c>
      <c r="Q25" s="25" t="s">
        <v>110</v>
      </c>
      <c r="R25" s="25">
        <v>121.840039641676</v>
      </c>
      <c r="S25" s="25">
        <v>39.7085942280346</v>
      </c>
      <c r="T25" s="28" t="s">
        <v>48</v>
      </c>
      <c r="U25" s="47">
        <f t="shared" si="0"/>
        <v>6.5443</v>
      </c>
      <c r="V25" s="48">
        <f t="shared" si="1"/>
        <v>19.2779745598371</v>
      </c>
      <c r="W25" s="29">
        <f t="shared" si="2"/>
        <v>6.5443</v>
      </c>
      <c r="X25" s="29">
        <v>3.5162</v>
      </c>
      <c r="Y25" s="29">
        <v>1.2212</v>
      </c>
      <c r="Z25" s="29">
        <v>0.7265</v>
      </c>
      <c r="AA25" s="29">
        <v>0.7737</v>
      </c>
      <c r="AB25" s="29">
        <v>0.3067</v>
      </c>
      <c r="AC25" s="29"/>
      <c r="AD25" s="29">
        <v>0</v>
      </c>
      <c r="AE25" s="29">
        <v>0</v>
      </c>
      <c r="AF25" s="29">
        <v>0</v>
      </c>
      <c r="AG25" s="29">
        <v>0</v>
      </c>
      <c r="AH25" s="29">
        <v>0</v>
      </c>
    </row>
    <row r="26" ht="21" customHeight="1" spans="1:34">
      <c r="A26" s="25">
        <v>283</v>
      </c>
      <c r="B26" s="26"/>
      <c r="C26" s="30"/>
      <c r="D26" s="25">
        <v>210281</v>
      </c>
      <c r="E26" s="28" t="s">
        <v>112</v>
      </c>
      <c r="F26" s="25" t="s">
        <v>113</v>
      </c>
      <c r="G26" s="25" t="s">
        <v>38</v>
      </c>
      <c r="H26" s="29">
        <v>33.094663</v>
      </c>
      <c r="I26" s="25">
        <v>121.75696</v>
      </c>
      <c r="J26" s="25">
        <v>121.684735</v>
      </c>
      <c r="K26" s="25">
        <v>39.874528</v>
      </c>
      <c r="L26" s="25">
        <v>39.77692</v>
      </c>
      <c r="M26" s="34" t="s">
        <v>114</v>
      </c>
      <c r="N26" s="25">
        <v>39.160744</v>
      </c>
      <c r="O26" s="25">
        <v>2.171176</v>
      </c>
      <c r="P26" s="25">
        <v>0.000295</v>
      </c>
      <c r="Q26" s="25" t="s">
        <v>113</v>
      </c>
      <c r="R26" s="25">
        <v>121.756489574114</v>
      </c>
      <c r="S26" s="25">
        <v>39.8580850983982</v>
      </c>
      <c r="T26" s="28" t="s">
        <v>115</v>
      </c>
      <c r="U26" s="47">
        <f t="shared" si="0"/>
        <v>16.9411</v>
      </c>
      <c r="V26" s="48">
        <f t="shared" si="1"/>
        <v>51.1898247762789</v>
      </c>
      <c r="W26" s="29">
        <f t="shared" si="2"/>
        <v>16.9411</v>
      </c>
      <c r="X26" s="29">
        <v>15.6607</v>
      </c>
      <c r="Y26" s="29">
        <v>1.0346</v>
      </c>
      <c r="Z26" s="29">
        <v>0.1885</v>
      </c>
      <c r="AA26" s="29">
        <v>0.0426</v>
      </c>
      <c r="AB26" s="29">
        <v>0.0147</v>
      </c>
      <c r="AC26" s="29"/>
      <c r="AD26" s="29">
        <v>0</v>
      </c>
      <c r="AE26" s="29">
        <v>0</v>
      </c>
      <c r="AF26" s="29">
        <v>0</v>
      </c>
      <c r="AG26" s="29">
        <v>0</v>
      </c>
      <c r="AH26" s="29">
        <v>0</v>
      </c>
    </row>
    <row r="27" ht="32.25" customHeight="1" spans="1:34">
      <c r="A27" s="25">
        <v>284</v>
      </c>
      <c r="B27" s="26"/>
      <c r="C27" s="30"/>
      <c r="D27" s="25">
        <v>210281</v>
      </c>
      <c r="E27" s="28" t="s">
        <v>116</v>
      </c>
      <c r="F27" s="25" t="s">
        <v>117</v>
      </c>
      <c r="G27" s="25" t="s">
        <v>38</v>
      </c>
      <c r="H27" s="29">
        <v>32.095711</v>
      </c>
      <c r="I27" s="25">
        <v>122.28085</v>
      </c>
      <c r="J27" s="25">
        <v>122.176458</v>
      </c>
      <c r="K27" s="25">
        <v>39.979457</v>
      </c>
      <c r="L27" s="25">
        <v>39.924582</v>
      </c>
      <c r="M27" s="34" t="s">
        <v>118</v>
      </c>
      <c r="N27" s="25">
        <v>367.11014</v>
      </c>
      <c r="O27" s="25">
        <v>22.82758</v>
      </c>
      <c r="P27" s="25">
        <v>0</v>
      </c>
      <c r="Q27" s="25" t="s">
        <v>117</v>
      </c>
      <c r="R27" s="25">
        <v>122.187372997336</v>
      </c>
      <c r="S27" s="25">
        <v>39.9618897246858</v>
      </c>
      <c r="T27" s="28" t="s">
        <v>119</v>
      </c>
      <c r="U27" s="47">
        <f t="shared" si="0"/>
        <v>1.1525</v>
      </c>
      <c r="V27" s="48">
        <f t="shared" si="1"/>
        <v>3.59082246222868</v>
      </c>
      <c r="W27" s="29">
        <f t="shared" si="2"/>
        <v>1.1525</v>
      </c>
      <c r="X27" s="29">
        <v>0.7891</v>
      </c>
      <c r="Y27" s="29">
        <v>0.0682</v>
      </c>
      <c r="Z27" s="29">
        <v>0.0758</v>
      </c>
      <c r="AA27" s="29">
        <v>0.1324</v>
      </c>
      <c r="AB27" s="29">
        <v>0.087</v>
      </c>
      <c r="AC27" s="29"/>
      <c r="AD27" s="29">
        <v>0</v>
      </c>
      <c r="AE27" s="29">
        <v>0</v>
      </c>
      <c r="AF27" s="29">
        <v>0</v>
      </c>
      <c r="AG27" s="29">
        <v>0</v>
      </c>
      <c r="AH27" s="29">
        <v>0</v>
      </c>
    </row>
    <row r="28" ht="24" customHeight="1" spans="1:34">
      <c r="A28" s="25">
        <v>285</v>
      </c>
      <c r="B28" s="26"/>
      <c r="C28" s="30"/>
      <c r="D28" s="25">
        <v>210281</v>
      </c>
      <c r="E28" s="28" t="s">
        <v>120</v>
      </c>
      <c r="F28" s="25" t="s">
        <v>121</v>
      </c>
      <c r="G28" s="25" t="s">
        <v>38</v>
      </c>
      <c r="H28" s="29">
        <v>31.63194</v>
      </c>
      <c r="I28" s="25">
        <v>121.654712</v>
      </c>
      <c r="J28" s="25">
        <v>121.591828</v>
      </c>
      <c r="K28" s="25">
        <v>39.852497</v>
      </c>
      <c r="L28" s="25">
        <v>39.768251</v>
      </c>
      <c r="M28" s="34" t="s">
        <v>122</v>
      </c>
      <c r="N28" s="25">
        <v>83.189914</v>
      </c>
      <c r="O28" s="25">
        <v>6.388017</v>
      </c>
      <c r="P28" s="25">
        <v>0.000134</v>
      </c>
      <c r="Q28" s="25" t="s">
        <v>121</v>
      </c>
      <c r="R28" s="25">
        <v>121.600739410989</v>
      </c>
      <c r="S28" s="25">
        <v>39.8470235051485</v>
      </c>
      <c r="T28" s="28" t="s">
        <v>123</v>
      </c>
      <c r="U28" s="47">
        <f t="shared" si="0"/>
        <v>9.0351</v>
      </c>
      <c r="V28" s="48">
        <f t="shared" si="1"/>
        <v>28.5632180637672</v>
      </c>
      <c r="W28" s="29">
        <f t="shared" si="2"/>
        <v>9.0351</v>
      </c>
      <c r="X28" s="29">
        <v>7.3896</v>
      </c>
      <c r="Y28" s="29">
        <v>0.9789</v>
      </c>
      <c r="Z28" s="29">
        <v>0.3262</v>
      </c>
      <c r="AA28" s="29">
        <v>0.2279</v>
      </c>
      <c r="AB28" s="29">
        <v>0.1125</v>
      </c>
      <c r="AC28" s="29"/>
      <c r="AD28" s="29">
        <v>0</v>
      </c>
      <c r="AE28" s="29">
        <v>0</v>
      </c>
      <c r="AF28" s="29">
        <v>0</v>
      </c>
      <c r="AG28" s="29">
        <v>0</v>
      </c>
      <c r="AH28" s="29">
        <v>0</v>
      </c>
    </row>
    <row r="29" ht="21.75" customHeight="1" spans="1:34">
      <c r="A29" s="25">
        <v>286</v>
      </c>
      <c r="B29" s="26"/>
      <c r="C29" s="30"/>
      <c r="D29" s="25">
        <v>210281</v>
      </c>
      <c r="E29" s="28" t="s">
        <v>124</v>
      </c>
      <c r="F29" s="25" t="s">
        <v>125</v>
      </c>
      <c r="G29" s="25" t="s">
        <v>55</v>
      </c>
      <c r="H29" s="29">
        <v>31.251672</v>
      </c>
      <c r="I29" s="25">
        <v>122.195445</v>
      </c>
      <c r="J29" s="25">
        <v>122.099142</v>
      </c>
      <c r="K29" s="25">
        <v>39.958167</v>
      </c>
      <c r="L29" s="25">
        <v>39.876816</v>
      </c>
      <c r="M29" s="34" t="s">
        <v>126</v>
      </c>
      <c r="N29" s="25">
        <v>190.125672</v>
      </c>
      <c r="O29" s="25">
        <v>12.206095</v>
      </c>
      <c r="P29" s="25">
        <v>0.0002</v>
      </c>
      <c r="Q29" s="25" t="s">
        <v>125</v>
      </c>
      <c r="R29" s="25">
        <v>122.145163870088</v>
      </c>
      <c r="S29" s="25">
        <v>39.9581665402543</v>
      </c>
      <c r="T29" s="28" t="s">
        <v>119</v>
      </c>
      <c r="U29" s="47">
        <f t="shared" si="0"/>
        <v>6.422</v>
      </c>
      <c r="V29" s="48">
        <f t="shared" si="1"/>
        <v>20.5493005302244</v>
      </c>
      <c r="W29" s="29">
        <f t="shared" si="2"/>
        <v>6.422</v>
      </c>
      <c r="X29" s="29">
        <v>3.5214</v>
      </c>
      <c r="Y29" s="29">
        <v>1.099</v>
      </c>
      <c r="Z29" s="29">
        <v>0.7121</v>
      </c>
      <c r="AA29" s="29">
        <v>0.8477</v>
      </c>
      <c r="AB29" s="29">
        <v>0.2418</v>
      </c>
      <c r="AC29" s="29"/>
      <c r="AD29" s="29">
        <v>0</v>
      </c>
      <c r="AE29" s="29">
        <v>0</v>
      </c>
      <c r="AF29" s="29">
        <v>0</v>
      </c>
      <c r="AG29" s="29">
        <v>0</v>
      </c>
      <c r="AH29" s="29">
        <v>0</v>
      </c>
    </row>
    <row r="30" ht="29.25" customHeight="1" spans="1:34">
      <c r="A30" s="25">
        <v>287</v>
      </c>
      <c r="B30" s="26"/>
      <c r="C30" s="30"/>
      <c r="D30" s="25">
        <v>210281</v>
      </c>
      <c r="E30" s="28" t="s">
        <v>127</v>
      </c>
      <c r="F30" s="25" t="s">
        <v>128</v>
      </c>
      <c r="G30" s="25" t="s">
        <v>38</v>
      </c>
      <c r="H30" s="29">
        <v>27.938976</v>
      </c>
      <c r="I30" s="25">
        <v>121.79263</v>
      </c>
      <c r="J30" s="25">
        <v>121.685243</v>
      </c>
      <c r="K30" s="25">
        <v>39.572977</v>
      </c>
      <c r="L30" s="25">
        <v>39.51621</v>
      </c>
      <c r="M30" s="34" t="s">
        <v>129</v>
      </c>
      <c r="N30" s="25">
        <v>71.743262</v>
      </c>
      <c r="O30" s="25">
        <v>6.6104</v>
      </c>
      <c r="P30" s="25">
        <v>0.000275</v>
      </c>
      <c r="Q30" s="25" t="s">
        <v>128</v>
      </c>
      <c r="R30" s="25">
        <v>121.685243043545</v>
      </c>
      <c r="S30" s="25">
        <v>39.5200527872484</v>
      </c>
      <c r="T30" s="28" t="s">
        <v>77</v>
      </c>
      <c r="U30" s="47">
        <f t="shared" si="0"/>
        <v>10.9463</v>
      </c>
      <c r="V30" s="48">
        <f t="shared" si="1"/>
        <v>39.1793170945134</v>
      </c>
      <c r="W30" s="29">
        <f t="shared" si="2"/>
        <v>10.9463</v>
      </c>
      <c r="X30" s="29">
        <v>8.776</v>
      </c>
      <c r="Y30" s="29">
        <v>1.1581</v>
      </c>
      <c r="Z30" s="29">
        <v>0.4927</v>
      </c>
      <c r="AA30" s="29">
        <v>0.3188</v>
      </c>
      <c r="AB30" s="29">
        <v>0.2007</v>
      </c>
      <c r="AC30" s="29"/>
      <c r="AD30" s="29">
        <v>0</v>
      </c>
      <c r="AE30" s="29">
        <v>0</v>
      </c>
      <c r="AF30" s="29">
        <v>0</v>
      </c>
      <c r="AG30" s="29">
        <v>0</v>
      </c>
      <c r="AH30" s="29">
        <v>0</v>
      </c>
    </row>
    <row r="31" ht="37.5" customHeight="1" spans="1:34">
      <c r="A31" s="25">
        <v>288</v>
      </c>
      <c r="B31" s="26"/>
      <c r="C31" s="30"/>
      <c r="D31" s="25">
        <v>210281</v>
      </c>
      <c r="E31" s="28" t="s">
        <v>130</v>
      </c>
      <c r="F31" s="25" t="s">
        <v>131</v>
      </c>
      <c r="G31" s="25" t="s">
        <v>55</v>
      </c>
      <c r="H31" s="29">
        <v>27.163767</v>
      </c>
      <c r="I31" s="25">
        <v>122.187224</v>
      </c>
      <c r="J31" s="25">
        <v>122.099249</v>
      </c>
      <c r="K31" s="25">
        <v>39.64376</v>
      </c>
      <c r="L31" s="25">
        <v>39.564125</v>
      </c>
      <c r="M31" s="34" t="s">
        <v>132</v>
      </c>
      <c r="N31" s="25">
        <v>124.823632</v>
      </c>
      <c r="O31" s="25">
        <v>6.881653</v>
      </c>
      <c r="P31" s="25">
        <v>0.000825</v>
      </c>
      <c r="Q31" s="25" t="s">
        <v>131</v>
      </c>
      <c r="R31" s="25">
        <v>122.103504899147</v>
      </c>
      <c r="S31" s="25">
        <v>39.6418716229938</v>
      </c>
      <c r="T31" s="28" t="s">
        <v>133</v>
      </c>
      <c r="U31" s="47">
        <f t="shared" si="0"/>
        <v>13.9847</v>
      </c>
      <c r="V31" s="48">
        <f t="shared" si="1"/>
        <v>51.4829184037693</v>
      </c>
      <c r="W31" s="29">
        <f t="shared" si="2"/>
        <v>13.9847</v>
      </c>
      <c r="X31" s="29">
        <v>8.2119</v>
      </c>
      <c r="Y31" s="29">
        <v>2.7633</v>
      </c>
      <c r="Z31" s="29">
        <v>1.4958</v>
      </c>
      <c r="AA31" s="29">
        <v>1.3245</v>
      </c>
      <c r="AB31" s="29">
        <v>0.1892</v>
      </c>
      <c r="AC31" s="29"/>
      <c r="AD31" s="29">
        <v>0</v>
      </c>
      <c r="AE31" s="29">
        <v>0</v>
      </c>
      <c r="AF31" s="29">
        <v>0</v>
      </c>
      <c r="AG31" s="29">
        <v>0</v>
      </c>
      <c r="AH31" s="29">
        <v>0</v>
      </c>
    </row>
    <row r="32" ht="34.5" customHeight="1" spans="1:34">
      <c r="A32" s="25">
        <v>289</v>
      </c>
      <c r="B32" s="26"/>
      <c r="C32" s="30"/>
      <c r="D32" s="25">
        <v>210281</v>
      </c>
      <c r="E32" s="28" t="s">
        <v>134</v>
      </c>
      <c r="F32" s="25" t="s">
        <v>135</v>
      </c>
      <c r="G32" s="25" t="s">
        <v>55</v>
      </c>
      <c r="H32" s="29">
        <v>26.209833</v>
      </c>
      <c r="I32" s="25">
        <v>121.431544</v>
      </c>
      <c r="J32" s="25">
        <v>121.344143</v>
      </c>
      <c r="K32" s="25">
        <v>39.60276</v>
      </c>
      <c r="L32" s="25">
        <v>39.544502</v>
      </c>
      <c r="M32" s="34" t="s">
        <v>136</v>
      </c>
      <c r="N32" s="25">
        <v>40.52233</v>
      </c>
      <c r="O32" s="25">
        <v>2.718595</v>
      </c>
      <c r="P32" s="25">
        <v>0</v>
      </c>
      <c r="Q32" s="25" t="s">
        <v>135</v>
      </c>
      <c r="R32" s="25">
        <v>121.394943131457</v>
      </c>
      <c r="S32" s="25">
        <v>39.6027601039774</v>
      </c>
      <c r="T32" s="28" t="s">
        <v>136</v>
      </c>
      <c r="U32" s="47">
        <f t="shared" si="0"/>
        <v>6.3329</v>
      </c>
      <c r="V32" s="48">
        <f t="shared" si="1"/>
        <v>24.162305803322</v>
      </c>
      <c r="W32" s="29">
        <f t="shared" si="2"/>
        <v>6.3329</v>
      </c>
      <c r="X32" s="29">
        <v>4.821</v>
      </c>
      <c r="Y32" s="29">
        <v>0.6484</v>
      </c>
      <c r="Z32" s="29">
        <v>0.1859</v>
      </c>
      <c r="AA32" s="29">
        <v>0.2465</v>
      </c>
      <c r="AB32" s="29">
        <v>0.4311</v>
      </c>
      <c r="AC32" s="29"/>
      <c r="AD32" s="29">
        <v>0</v>
      </c>
      <c r="AE32" s="29">
        <v>0</v>
      </c>
      <c r="AF32" s="29">
        <v>0</v>
      </c>
      <c r="AG32" s="29">
        <v>0</v>
      </c>
      <c r="AH32" s="29">
        <v>0</v>
      </c>
    </row>
    <row r="33" ht="42" customHeight="1" spans="1:34">
      <c r="A33" s="25">
        <v>290</v>
      </c>
      <c r="B33" s="26"/>
      <c r="C33" s="30"/>
      <c r="D33" s="25">
        <v>210281</v>
      </c>
      <c r="E33" s="28" t="s">
        <v>137</v>
      </c>
      <c r="F33" s="25" t="s">
        <v>138</v>
      </c>
      <c r="G33" s="25" t="s">
        <v>55</v>
      </c>
      <c r="H33" s="29">
        <v>25.503299</v>
      </c>
      <c r="I33" s="25">
        <v>122.152052</v>
      </c>
      <c r="J33" s="25">
        <v>122.063398</v>
      </c>
      <c r="K33" s="25">
        <v>39.754389</v>
      </c>
      <c r="L33" s="25">
        <v>39.661734</v>
      </c>
      <c r="M33" s="34" t="s">
        <v>139</v>
      </c>
      <c r="N33" s="25">
        <v>154.31915</v>
      </c>
      <c r="O33" s="25">
        <v>10.806708</v>
      </c>
      <c r="P33" s="25">
        <v>0.000234</v>
      </c>
      <c r="Q33" s="25" t="s">
        <v>138</v>
      </c>
      <c r="R33" s="25">
        <v>122.07281960221</v>
      </c>
      <c r="S33" s="25">
        <v>39.6617337358975</v>
      </c>
      <c r="T33" s="28" t="s">
        <v>133</v>
      </c>
      <c r="U33" s="47">
        <f t="shared" si="0"/>
        <v>8.0204</v>
      </c>
      <c r="V33" s="48">
        <f t="shared" si="1"/>
        <v>31.4484804495293</v>
      </c>
      <c r="W33" s="29">
        <f t="shared" si="2"/>
        <v>8.0204</v>
      </c>
      <c r="X33" s="29">
        <v>5.0235</v>
      </c>
      <c r="Y33" s="29">
        <v>1.3548</v>
      </c>
      <c r="Z33" s="29">
        <v>0.6231</v>
      </c>
      <c r="AA33" s="29">
        <v>0.8889</v>
      </c>
      <c r="AB33" s="29">
        <v>0.1301</v>
      </c>
      <c r="AC33" s="29"/>
      <c r="AD33" s="29">
        <v>0</v>
      </c>
      <c r="AE33" s="29">
        <v>0</v>
      </c>
      <c r="AF33" s="29">
        <v>0</v>
      </c>
      <c r="AG33" s="29">
        <v>0</v>
      </c>
      <c r="AH33" s="29">
        <v>0</v>
      </c>
    </row>
    <row r="34" ht="25.5" customHeight="1" spans="1:34">
      <c r="A34" s="25">
        <v>291</v>
      </c>
      <c r="B34" s="26"/>
      <c r="C34" s="30"/>
      <c r="D34" s="25">
        <v>210281</v>
      </c>
      <c r="E34" s="28" t="s">
        <v>140</v>
      </c>
      <c r="F34" s="25" t="s">
        <v>141</v>
      </c>
      <c r="G34" s="25" t="s">
        <v>55</v>
      </c>
      <c r="H34" s="29">
        <v>24.016701</v>
      </c>
      <c r="I34" s="25">
        <v>121.745168</v>
      </c>
      <c r="J34" s="25">
        <v>121.678568</v>
      </c>
      <c r="K34" s="25">
        <v>39.636199</v>
      </c>
      <c r="L34" s="25">
        <v>39.569684</v>
      </c>
      <c r="M34" s="34" t="s">
        <v>142</v>
      </c>
      <c r="N34" s="25">
        <v>73.08666</v>
      </c>
      <c r="O34" s="25">
        <v>8.12017</v>
      </c>
      <c r="P34" s="25">
        <v>0.000344</v>
      </c>
      <c r="Q34" s="25" t="s">
        <v>141</v>
      </c>
      <c r="R34" s="25">
        <v>121.681947591345</v>
      </c>
      <c r="S34" s="25">
        <v>39.6361921401461</v>
      </c>
      <c r="T34" s="28" t="s">
        <v>143</v>
      </c>
      <c r="U34" s="47">
        <f t="shared" si="0"/>
        <v>6.3906</v>
      </c>
      <c r="V34" s="48">
        <f t="shared" si="1"/>
        <v>26.6089834736253</v>
      </c>
      <c r="W34" s="29">
        <f t="shared" si="2"/>
        <v>6.3906</v>
      </c>
      <c r="X34" s="29">
        <v>4.4037</v>
      </c>
      <c r="Y34" s="29">
        <v>1.0584</v>
      </c>
      <c r="Z34" s="29">
        <v>0.4601</v>
      </c>
      <c r="AA34" s="29">
        <v>0.3893</v>
      </c>
      <c r="AB34" s="29">
        <v>0.0791</v>
      </c>
      <c r="AC34" s="29"/>
      <c r="AD34" s="29">
        <v>0</v>
      </c>
      <c r="AE34" s="29">
        <v>0</v>
      </c>
      <c r="AF34" s="29">
        <v>0</v>
      </c>
      <c r="AG34" s="29">
        <v>0</v>
      </c>
      <c r="AH34" s="29">
        <v>0</v>
      </c>
    </row>
    <row r="35" ht="27" customHeight="1" spans="1:34">
      <c r="A35" s="25">
        <v>292</v>
      </c>
      <c r="B35" s="26"/>
      <c r="C35" s="30"/>
      <c r="D35" s="25">
        <v>210281</v>
      </c>
      <c r="E35" s="28" t="s">
        <v>144</v>
      </c>
      <c r="F35" s="25" t="s">
        <v>145</v>
      </c>
      <c r="G35" s="25" t="s">
        <v>55</v>
      </c>
      <c r="H35" s="29">
        <v>23.541061</v>
      </c>
      <c r="I35" s="25">
        <v>122.265486</v>
      </c>
      <c r="J35" s="25">
        <v>122.187363</v>
      </c>
      <c r="K35" s="25">
        <v>40.021096</v>
      </c>
      <c r="L35" s="25">
        <v>39.959122</v>
      </c>
      <c r="M35" s="34" t="s">
        <v>146</v>
      </c>
      <c r="N35" s="25">
        <v>368.981342</v>
      </c>
      <c r="O35" s="25">
        <v>24.190696</v>
      </c>
      <c r="P35" s="25">
        <v>0</v>
      </c>
      <c r="Q35" s="25" t="s">
        <v>145</v>
      </c>
      <c r="R35" s="25">
        <v>122.187372997336</v>
      </c>
      <c r="S35" s="25">
        <v>39.9618897246858</v>
      </c>
      <c r="T35" s="28" t="s">
        <v>119</v>
      </c>
      <c r="U35" s="47">
        <f t="shared" si="0"/>
        <v>1.4116</v>
      </c>
      <c r="V35" s="48">
        <f t="shared" si="1"/>
        <v>5.99633126136498</v>
      </c>
      <c r="W35" s="29">
        <f t="shared" si="2"/>
        <v>1.4116</v>
      </c>
      <c r="X35" s="29">
        <v>1.2985</v>
      </c>
      <c r="Y35" s="29">
        <v>0.0166</v>
      </c>
      <c r="Z35" s="29">
        <v>0.0172</v>
      </c>
      <c r="AA35" s="29">
        <v>0.0332</v>
      </c>
      <c r="AB35" s="29">
        <v>0.0461</v>
      </c>
      <c r="AC35" s="29"/>
      <c r="AD35" s="29">
        <v>0</v>
      </c>
      <c r="AE35" s="29">
        <v>0</v>
      </c>
      <c r="AF35" s="29">
        <v>0</v>
      </c>
      <c r="AG35" s="29">
        <v>0</v>
      </c>
      <c r="AH35" s="29">
        <v>0</v>
      </c>
    </row>
    <row r="36" ht="24" customHeight="1" spans="1:34">
      <c r="A36" s="25">
        <v>293</v>
      </c>
      <c r="B36" s="26"/>
      <c r="C36" s="30"/>
      <c r="D36" s="25">
        <v>210281</v>
      </c>
      <c r="E36" s="28" t="s">
        <v>147</v>
      </c>
      <c r="F36" s="25" t="s">
        <v>148</v>
      </c>
      <c r="G36" s="25" t="s">
        <v>55</v>
      </c>
      <c r="H36" s="29">
        <v>23.298054</v>
      </c>
      <c r="I36" s="25">
        <v>121.898426</v>
      </c>
      <c r="J36" s="25">
        <v>121.839886</v>
      </c>
      <c r="K36" s="25">
        <v>39.56604</v>
      </c>
      <c r="L36" s="25">
        <v>39.499184</v>
      </c>
      <c r="M36" s="34" t="s">
        <v>149</v>
      </c>
      <c r="N36" s="25">
        <v>108.403251</v>
      </c>
      <c r="O36" s="25">
        <v>4.77755</v>
      </c>
      <c r="P36" s="25">
        <v>0.000987</v>
      </c>
      <c r="Q36" s="25" t="s">
        <v>148</v>
      </c>
      <c r="R36" s="25">
        <v>121.86025895077</v>
      </c>
      <c r="S36" s="25">
        <v>39.566039732428</v>
      </c>
      <c r="T36" s="28" t="s">
        <v>150</v>
      </c>
      <c r="U36" s="47">
        <f t="shared" si="0"/>
        <v>10.3908</v>
      </c>
      <c r="V36" s="48">
        <f t="shared" si="1"/>
        <v>44.5994330685301</v>
      </c>
      <c r="W36" s="29">
        <f t="shared" si="2"/>
        <v>10.3908</v>
      </c>
      <c r="X36" s="29">
        <v>9.0014</v>
      </c>
      <c r="Y36" s="29">
        <v>1.0298</v>
      </c>
      <c r="Z36" s="29">
        <v>0.2459</v>
      </c>
      <c r="AA36" s="29">
        <v>0.1002</v>
      </c>
      <c r="AB36" s="29">
        <v>0.0135</v>
      </c>
      <c r="AC36" s="29"/>
      <c r="AD36" s="29">
        <v>0</v>
      </c>
      <c r="AE36" s="29">
        <v>0</v>
      </c>
      <c r="AF36" s="29">
        <v>0</v>
      </c>
      <c r="AG36" s="29">
        <v>0</v>
      </c>
      <c r="AH36" s="29">
        <v>0</v>
      </c>
    </row>
    <row r="37" ht="21.75" customHeight="1" spans="1:34">
      <c r="A37" s="25">
        <v>294</v>
      </c>
      <c r="B37" s="26"/>
      <c r="C37" s="30"/>
      <c r="D37" s="25">
        <v>210281</v>
      </c>
      <c r="E37" s="28" t="s">
        <v>151</v>
      </c>
      <c r="F37" s="25" t="s">
        <v>152</v>
      </c>
      <c r="G37" s="25" t="s">
        <v>55</v>
      </c>
      <c r="H37" s="29">
        <v>23.008477</v>
      </c>
      <c r="I37" s="25">
        <v>121.349492</v>
      </c>
      <c r="J37" s="25">
        <v>121.278638</v>
      </c>
      <c r="K37" s="25">
        <v>39.5848</v>
      </c>
      <c r="L37" s="25">
        <v>39.534569</v>
      </c>
      <c r="M37" s="34" t="s">
        <v>136</v>
      </c>
      <c r="N37" s="25">
        <v>48.865824</v>
      </c>
      <c r="O37" s="25">
        <v>5.68987</v>
      </c>
      <c r="P37" s="25">
        <v>0</v>
      </c>
      <c r="Q37" s="25" t="s">
        <v>152</v>
      </c>
      <c r="R37" s="25">
        <v>121.28999362161</v>
      </c>
      <c r="S37" s="25">
        <v>39.5763986342045</v>
      </c>
      <c r="T37" s="28" t="s">
        <v>136</v>
      </c>
      <c r="U37" s="47">
        <f t="shared" si="0"/>
        <v>4.4516</v>
      </c>
      <c r="V37" s="48">
        <f t="shared" si="1"/>
        <v>19.3476517372271</v>
      </c>
      <c r="W37" s="29">
        <f t="shared" si="2"/>
        <v>4.4516</v>
      </c>
      <c r="X37" s="29">
        <v>3.3682</v>
      </c>
      <c r="Y37" s="29">
        <v>0.5841</v>
      </c>
      <c r="Z37" s="29">
        <v>0.2022</v>
      </c>
      <c r="AA37" s="29">
        <v>0.1405</v>
      </c>
      <c r="AB37" s="29">
        <v>0.1566</v>
      </c>
      <c r="AC37" s="29"/>
      <c r="AD37" s="29">
        <v>0</v>
      </c>
      <c r="AE37" s="29">
        <v>0</v>
      </c>
      <c r="AF37" s="29">
        <v>0</v>
      </c>
      <c r="AG37" s="29">
        <v>0</v>
      </c>
      <c r="AH37" s="29">
        <v>0</v>
      </c>
    </row>
    <row r="38" ht="27" customHeight="1" spans="1:34">
      <c r="A38" s="25">
        <v>295</v>
      </c>
      <c r="B38" s="26"/>
      <c r="C38" s="30"/>
      <c r="D38" s="25">
        <v>210281</v>
      </c>
      <c r="E38" s="28" t="s">
        <v>153</v>
      </c>
      <c r="F38" s="25" t="s">
        <v>154</v>
      </c>
      <c r="G38" s="25" t="s">
        <v>55</v>
      </c>
      <c r="H38" s="29">
        <v>22.359554</v>
      </c>
      <c r="I38" s="25">
        <v>121.95303</v>
      </c>
      <c r="J38" s="25">
        <v>121.885412</v>
      </c>
      <c r="K38" s="25">
        <v>40.018028</v>
      </c>
      <c r="L38" s="25">
        <v>39.956145</v>
      </c>
      <c r="M38" s="34" t="s">
        <v>155</v>
      </c>
      <c r="N38" s="25">
        <v>43.550426</v>
      </c>
      <c r="O38" s="25">
        <v>3.128457</v>
      </c>
      <c r="P38" s="25">
        <v>0.000339</v>
      </c>
      <c r="Q38" s="25" t="s">
        <v>154</v>
      </c>
      <c r="R38" s="25">
        <v>121.885412078227</v>
      </c>
      <c r="S38" s="25">
        <v>39.9989966346682</v>
      </c>
      <c r="T38" s="28" t="s">
        <v>156</v>
      </c>
      <c r="U38" s="47">
        <f t="shared" si="0"/>
        <v>5.973</v>
      </c>
      <c r="V38" s="48">
        <f t="shared" si="1"/>
        <v>26.7134129777365</v>
      </c>
      <c r="W38" s="29">
        <f t="shared" si="2"/>
        <v>5.973</v>
      </c>
      <c r="X38" s="29">
        <v>5.4611</v>
      </c>
      <c r="Y38" s="29">
        <v>0.3985</v>
      </c>
      <c r="Z38" s="29">
        <v>0.0751</v>
      </c>
      <c r="AA38" s="29">
        <v>0.0323</v>
      </c>
      <c r="AB38" s="29">
        <v>0.006</v>
      </c>
      <c r="AC38" s="29"/>
      <c r="AD38" s="29">
        <v>0</v>
      </c>
      <c r="AE38" s="29">
        <v>0</v>
      </c>
      <c r="AF38" s="29">
        <v>0</v>
      </c>
      <c r="AG38" s="29">
        <v>0</v>
      </c>
      <c r="AH38" s="29">
        <v>0</v>
      </c>
    </row>
    <row r="39" ht="46.5" customHeight="1" spans="1:34">
      <c r="A39" s="25">
        <v>296</v>
      </c>
      <c r="B39" s="26"/>
      <c r="C39" s="30"/>
      <c r="D39" s="25">
        <v>210281</v>
      </c>
      <c r="E39" s="28" t="s">
        <v>157</v>
      </c>
      <c r="F39" s="25" t="s">
        <v>158</v>
      </c>
      <c r="G39" s="25" t="s">
        <v>55</v>
      </c>
      <c r="H39" s="29">
        <v>22.127928</v>
      </c>
      <c r="I39" s="25">
        <v>122.024782</v>
      </c>
      <c r="J39" s="25">
        <v>121.96116</v>
      </c>
      <c r="K39" s="25">
        <v>39.80165</v>
      </c>
      <c r="L39" s="25">
        <v>39.727799</v>
      </c>
      <c r="M39" s="34" t="s">
        <v>159</v>
      </c>
      <c r="N39" s="25">
        <v>125.559337</v>
      </c>
      <c r="O39" s="25">
        <v>7.721974</v>
      </c>
      <c r="P39" s="25">
        <v>0</v>
      </c>
      <c r="Q39" s="25" t="s">
        <v>158</v>
      </c>
      <c r="R39" s="25">
        <v>121.993592727326</v>
      </c>
      <c r="S39" s="25">
        <v>39.7277994924507</v>
      </c>
      <c r="T39" s="28" t="s">
        <v>160</v>
      </c>
      <c r="U39" s="47">
        <f t="shared" si="0"/>
        <v>5.0241</v>
      </c>
      <c r="V39" s="48">
        <f t="shared" si="1"/>
        <v>22.7047918811016</v>
      </c>
      <c r="W39" s="29">
        <f t="shared" si="2"/>
        <v>5.0241</v>
      </c>
      <c r="X39" s="29">
        <v>3.8065</v>
      </c>
      <c r="Y39" s="29">
        <v>0.5956</v>
      </c>
      <c r="Z39" s="29">
        <v>0.2707</v>
      </c>
      <c r="AA39" s="29">
        <v>0.2564</v>
      </c>
      <c r="AB39" s="29">
        <v>0.0949</v>
      </c>
      <c r="AC39" s="29"/>
      <c r="AD39" s="29">
        <v>0</v>
      </c>
      <c r="AE39" s="29">
        <v>0</v>
      </c>
      <c r="AF39" s="29">
        <v>0</v>
      </c>
      <c r="AG39" s="29">
        <v>0</v>
      </c>
      <c r="AH39" s="29">
        <v>0</v>
      </c>
    </row>
    <row r="40" ht="25.5" customHeight="1" spans="1:34">
      <c r="A40" s="25">
        <v>297</v>
      </c>
      <c r="B40" s="26"/>
      <c r="C40" s="30"/>
      <c r="D40" s="25">
        <v>210281</v>
      </c>
      <c r="E40" s="28" t="s">
        <v>161</v>
      </c>
      <c r="F40" s="25" t="s">
        <v>162</v>
      </c>
      <c r="G40" s="25" t="s">
        <v>55</v>
      </c>
      <c r="H40" s="29">
        <v>21.684837</v>
      </c>
      <c r="I40" s="25">
        <v>121.776501</v>
      </c>
      <c r="J40" s="25">
        <v>121.721252</v>
      </c>
      <c r="K40" s="25">
        <v>39.861327</v>
      </c>
      <c r="L40" s="25">
        <v>39.784212</v>
      </c>
      <c r="M40" s="34" t="s">
        <v>56</v>
      </c>
      <c r="N40" s="25">
        <v>34.646234</v>
      </c>
      <c r="O40" s="25">
        <v>1.7442</v>
      </c>
      <c r="P40" s="25">
        <v>0.000185</v>
      </c>
      <c r="Q40" s="25" t="s">
        <v>162</v>
      </c>
      <c r="R40" s="25">
        <v>121.766039172355</v>
      </c>
      <c r="S40" s="25">
        <v>39.8613265817052</v>
      </c>
      <c r="T40" s="28" t="s">
        <v>57</v>
      </c>
      <c r="U40" s="47">
        <f t="shared" si="0"/>
        <v>11.8606</v>
      </c>
      <c r="V40" s="48">
        <f t="shared" si="1"/>
        <v>54.6953615560956</v>
      </c>
      <c r="W40" s="29">
        <f t="shared" si="2"/>
        <v>11.8606</v>
      </c>
      <c r="X40" s="29">
        <v>10.7839</v>
      </c>
      <c r="Y40" s="29">
        <v>0.9788</v>
      </c>
      <c r="Z40" s="29">
        <v>0.0752</v>
      </c>
      <c r="AA40" s="29">
        <v>0.0091</v>
      </c>
      <c r="AB40" s="29">
        <v>0.0136</v>
      </c>
      <c r="AC40" s="29"/>
      <c r="AD40" s="29">
        <v>0</v>
      </c>
      <c r="AE40" s="29">
        <v>0</v>
      </c>
      <c r="AF40" s="29">
        <v>0</v>
      </c>
      <c r="AG40" s="29">
        <v>0</v>
      </c>
      <c r="AH40" s="29">
        <v>0</v>
      </c>
    </row>
    <row r="41" ht="26.25" customHeight="1" spans="1:34">
      <c r="A41" s="25">
        <v>298</v>
      </c>
      <c r="B41" s="26"/>
      <c r="C41" s="30"/>
      <c r="D41" s="25">
        <v>210281</v>
      </c>
      <c r="E41" s="28" t="s">
        <v>163</v>
      </c>
      <c r="F41" s="25" t="s">
        <v>164</v>
      </c>
      <c r="G41" s="25" t="s">
        <v>38</v>
      </c>
      <c r="H41" s="29">
        <v>21.278029</v>
      </c>
      <c r="I41" s="25">
        <v>121.960725</v>
      </c>
      <c r="J41" s="25">
        <v>121.87713</v>
      </c>
      <c r="K41" s="25">
        <v>39.59639</v>
      </c>
      <c r="L41" s="25">
        <v>39.507305</v>
      </c>
      <c r="M41" s="34" t="s">
        <v>165</v>
      </c>
      <c r="N41" s="25">
        <v>111.786476</v>
      </c>
      <c r="O41" s="25">
        <v>7.624508</v>
      </c>
      <c r="P41" s="25">
        <v>7.1e-5</v>
      </c>
      <c r="Q41" s="25" t="s">
        <v>164</v>
      </c>
      <c r="R41" s="25">
        <v>121.883435179875</v>
      </c>
      <c r="S41" s="25">
        <v>39.5612831296366</v>
      </c>
      <c r="T41" s="28" t="s">
        <v>150</v>
      </c>
      <c r="U41" s="47">
        <f t="shared" si="0"/>
        <v>6.7861</v>
      </c>
      <c r="V41" s="48">
        <f t="shared" si="1"/>
        <v>31.8925216240658</v>
      </c>
      <c r="W41" s="29">
        <f t="shared" si="2"/>
        <v>6.7861</v>
      </c>
      <c r="X41" s="29">
        <v>4.8256</v>
      </c>
      <c r="Y41" s="29">
        <v>0.9808</v>
      </c>
      <c r="Z41" s="29">
        <v>0.4439</v>
      </c>
      <c r="AA41" s="29">
        <v>0.3081</v>
      </c>
      <c r="AB41" s="29">
        <v>0.2277</v>
      </c>
      <c r="AC41" s="29"/>
      <c r="AD41" s="29">
        <v>0</v>
      </c>
      <c r="AE41" s="29">
        <v>0</v>
      </c>
      <c r="AF41" s="29">
        <v>0</v>
      </c>
      <c r="AG41" s="29">
        <v>0</v>
      </c>
      <c r="AH41" s="29">
        <v>0</v>
      </c>
    </row>
    <row r="42" ht="29.25" customHeight="1" spans="1:34">
      <c r="A42" s="25">
        <v>299</v>
      </c>
      <c r="B42" s="26"/>
      <c r="C42" s="30"/>
      <c r="D42" s="25">
        <v>210281</v>
      </c>
      <c r="E42" s="28" t="s">
        <v>166</v>
      </c>
      <c r="F42" s="25" t="s">
        <v>167</v>
      </c>
      <c r="G42" s="25" t="s">
        <v>55</v>
      </c>
      <c r="H42" s="29">
        <v>20.139607</v>
      </c>
      <c r="I42" s="25">
        <v>122.104458</v>
      </c>
      <c r="J42" s="25">
        <v>122.033625</v>
      </c>
      <c r="K42" s="25">
        <v>39.746366</v>
      </c>
      <c r="L42" s="25">
        <v>39.683076</v>
      </c>
      <c r="M42" s="34" t="s">
        <v>168</v>
      </c>
      <c r="N42" s="25">
        <v>147.145117</v>
      </c>
      <c r="O42" s="25">
        <v>9.676887</v>
      </c>
      <c r="P42" s="25">
        <v>0.00029</v>
      </c>
      <c r="Q42" s="25" t="s">
        <v>167</v>
      </c>
      <c r="R42" s="25">
        <v>122.03472697948</v>
      </c>
      <c r="S42" s="25">
        <v>39.7028456500763</v>
      </c>
      <c r="T42" s="28" t="s">
        <v>169</v>
      </c>
      <c r="U42" s="47">
        <f t="shared" si="0"/>
        <v>6.543</v>
      </c>
      <c r="V42" s="48">
        <f t="shared" si="1"/>
        <v>32.4882208476064</v>
      </c>
      <c r="W42" s="29">
        <f t="shared" si="2"/>
        <v>6.543</v>
      </c>
      <c r="X42" s="29">
        <v>4.0726</v>
      </c>
      <c r="Y42" s="29">
        <v>1.3528</v>
      </c>
      <c r="Z42" s="29">
        <v>0.5838</v>
      </c>
      <c r="AA42" s="29">
        <v>0.471</v>
      </c>
      <c r="AB42" s="29">
        <v>0.0628</v>
      </c>
      <c r="AC42" s="29"/>
      <c r="AD42" s="29">
        <v>0</v>
      </c>
      <c r="AE42" s="29">
        <v>0</v>
      </c>
      <c r="AF42" s="29">
        <v>0</v>
      </c>
      <c r="AG42" s="29">
        <v>0</v>
      </c>
      <c r="AH42" s="29">
        <v>0</v>
      </c>
    </row>
    <row r="43" ht="67.5" customHeight="1" spans="1:34">
      <c r="A43" s="25">
        <v>300</v>
      </c>
      <c r="B43" s="26"/>
      <c r="C43" s="30"/>
      <c r="D43" s="25">
        <v>210281</v>
      </c>
      <c r="E43" s="28" t="s">
        <v>170</v>
      </c>
      <c r="F43" s="25" t="s">
        <v>171</v>
      </c>
      <c r="G43" s="25" t="s">
        <v>55</v>
      </c>
      <c r="H43" s="29">
        <v>19.602885</v>
      </c>
      <c r="I43" s="25">
        <v>122.063565</v>
      </c>
      <c r="J43" s="25">
        <v>121.98032</v>
      </c>
      <c r="K43" s="25">
        <v>39.648773</v>
      </c>
      <c r="L43" s="25">
        <v>39.597425</v>
      </c>
      <c r="M43" s="34" t="s">
        <v>172</v>
      </c>
      <c r="N43" s="25">
        <v>83.609509</v>
      </c>
      <c r="O43" s="25">
        <v>3.76115</v>
      </c>
      <c r="P43" s="25">
        <v>0</v>
      </c>
      <c r="Q43" s="25" t="s">
        <v>171</v>
      </c>
      <c r="R43" s="25">
        <v>122.063565270389</v>
      </c>
      <c r="S43" s="25">
        <v>39.6179183482922</v>
      </c>
      <c r="T43" s="28" t="s">
        <v>169</v>
      </c>
      <c r="U43" s="47">
        <f t="shared" si="0"/>
        <v>7.0256</v>
      </c>
      <c r="V43" s="48">
        <f t="shared" si="1"/>
        <v>35.8396225861652</v>
      </c>
      <c r="W43" s="29">
        <f t="shared" si="2"/>
        <v>7.0256</v>
      </c>
      <c r="X43" s="29">
        <v>5.184</v>
      </c>
      <c r="Y43" s="29">
        <v>1.0641</v>
      </c>
      <c r="Z43" s="29">
        <v>0.4185</v>
      </c>
      <c r="AA43" s="29">
        <v>0.3145</v>
      </c>
      <c r="AB43" s="29">
        <v>0.0445</v>
      </c>
      <c r="AC43" s="29"/>
      <c r="AD43" s="29">
        <v>0</v>
      </c>
      <c r="AE43" s="29">
        <v>0</v>
      </c>
      <c r="AF43" s="29">
        <v>0</v>
      </c>
      <c r="AG43" s="29">
        <v>0</v>
      </c>
      <c r="AH43" s="29">
        <v>0</v>
      </c>
    </row>
    <row r="44" ht="36" customHeight="1" spans="1:35">
      <c r="A44" s="25">
        <v>301</v>
      </c>
      <c r="B44" s="26"/>
      <c r="C44" s="30"/>
      <c r="D44" s="25">
        <v>210281</v>
      </c>
      <c r="E44" s="28" t="s">
        <v>173</v>
      </c>
      <c r="F44" s="25" t="s">
        <v>174</v>
      </c>
      <c r="G44" s="25" t="s">
        <v>55</v>
      </c>
      <c r="H44" s="29">
        <v>19.557985</v>
      </c>
      <c r="I44" s="25">
        <v>122.039136</v>
      </c>
      <c r="J44" s="25">
        <v>121.96873</v>
      </c>
      <c r="K44" s="25">
        <v>39.87842</v>
      </c>
      <c r="L44" s="25">
        <v>39.824566</v>
      </c>
      <c r="M44" s="34" t="s">
        <v>175</v>
      </c>
      <c r="N44" s="25">
        <v>139.376084</v>
      </c>
      <c r="O44" s="25">
        <v>9.4976</v>
      </c>
      <c r="P44" s="25">
        <v>7.2e-5</v>
      </c>
      <c r="Q44" s="25" t="s">
        <v>174</v>
      </c>
      <c r="R44" s="25">
        <v>121.96920626259</v>
      </c>
      <c r="S44" s="25">
        <v>39.8678257057065</v>
      </c>
      <c r="T44" s="28" t="s">
        <v>40</v>
      </c>
      <c r="U44" s="47">
        <f t="shared" si="0"/>
        <v>3.95</v>
      </c>
      <c r="V44" s="48">
        <f t="shared" si="1"/>
        <v>20.1963545835627</v>
      </c>
      <c r="W44" s="29">
        <f t="shared" si="2"/>
        <v>3.95</v>
      </c>
      <c r="X44" s="29">
        <v>2.5462</v>
      </c>
      <c r="Y44" s="29">
        <v>0.7116</v>
      </c>
      <c r="Z44" s="29">
        <v>0.3257</v>
      </c>
      <c r="AA44" s="29">
        <v>0.2734</v>
      </c>
      <c r="AB44" s="29">
        <v>0.0931</v>
      </c>
      <c r="AC44" s="29"/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50"/>
    </row>
    <row r="45" ht="26.25" customHeight="1" spans="1:35">
      <c r="A45" s="25">
        <v>302</v>
      </c>
      <c r="B45" s="26"/>
      <c r="C45" s="30"/>
      <c r="D45" s="25">
        <v>210281</v>
      </c>
      <c r="E45" s="28" t="s">
        <v>176</v>
      </c>
      <c r="F45" s="25" t="s">
        <v>177</v>
      </c>
      <c r="G45" s="25" t="s">
        <v>55</v>
      </c>
      <c r="H45" s="29">
        <v>19.517221</v>
      </c>
      <c r="I45" s="25">
        <v>121.689566</v>
      </c>
      <c r="J45" s="25">
        <v>121.616394</v>
      </c>
      <c r="K45" s="25">
        <v>39.733717</v>
      </c>
      <c r="L45" s="25">
        <v>39.674927</v>
      </c>
      <c r="M45" s="34" t="s">
        <v>178</v>
      </c>
      <c r="N45" s="25">
        <v>61.816994</v>
      </c>
      <c r="O45" s="25">
        <v>5.089231</v>
      </c>
      <c r="P45" s="25">
        <v>0.000266</v>
      </c>
      <c r="Q45" s="25" t="s">
        <v>177</v>
      </c>
      <c r="R45" s="25">
        <v>121.685491869848</v>
      </c>
      <c r="S45" s="25">
        <v>39.6749267454995</v>
      </c>
      <c r="T45" s="28" t="s">
        <v>88</v>
      </c>
      <c r="U45" s="47">
        <f t="shared" si="0"/>
        <v>8.2315</v>
      </c>
      <c r="V45" s="48">
        <f t="shared" si="1"/>
        <v>42.1755740737885</v>
      </c>
      <c r="W45" s="29">
        <f t="shared" si="2"/>
        <v>8.2315</v>
      </c>
      <c r="X45" s="29">
        <v>5.7091</v>
      </c>
      <c r="Y45" s="29">
        <v>1.5692</v>
      </c>
      <c r="Z45" s="29">
        <v>0.6181</v>
      </c>
      <c r="AA45" s="29">
        <v>0.2869</v>
      </c>
      <c r="AB45" s="29">
        <v>0.0482</v>
      </c>
      <c r="AC45" s="29"/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50"/>
    </row>
    <row r="46" ht="26.25" customHeight="1" spans="1:34">
      <c r="A46" s="25">
        <v>303</v>
      </c>
      <c r="B46" s="26"/>
      <c r="C46" s="30"/>
      <c r="D46" s="25">
        <v>210281</v>
      </c>
      <c r="E46" s="28" t="s">
        <v>179</v>
      </c>
      <c r="F46" s="25" t="s">
        <v>180</v>
      </c>
      <c r="G46" s="25" t="s">
        <v>55</v>
      </c>
      <c r="H46" s="29">
        <v>19.204989</v>
      </c>
      <c r="I46" s="25">
        <v>122.194719</v>
      </c>
      <c r="J46" s="25">
        <v>122.088344</v>
      </c>
      <c r="K46" s="25">
        <v>40.043469</v>
      </c>
      <c r="L46" s="25">
        <v>39.996997</v>
      </c>
      <c r="M46" s="34" t="s">
        <v>181</v>
      </c>
      <c r="N46" s="25">
        <v>150.081205</v>
      </c>
      <c r="O46" s="25">
        <v>10.927119</v>
      </c>
      <c r="P46" s="25">
        <v>6.6e-5</v>
      </c>
      <c r="Q46" s="25" t="s">
        <v>180</v>
      </c>
      <c r="R46" s="25">
        <v>122.095215395788</v>
      </c>
      <c r="S46" s="25">
        <v>40.0272218139002</v>
      </c>
      <c r="T46" s="28" t="s">
        <v>65</v>
      </c>
      <c r="U46" s="47">
        <f t="shared" si="0"/>
        <v>3.7215</v>
      </c>
      <c r="V46" s="48">
        <f t="shared" si="1"/>
        <v>19.3777773056782</v>
      </c>
      <c r="W46" s="29">
        <f t="shared" si="2"/>
        <v>3.7215</v>
      </c>
      <c r="X46" s="29">
        <v>2.9937</v>
      </c>
      <c r="Y46" s="29">
        <v>0.2857</v>
      </c>
      <c r="Z46" s="29">
        <v>0.1623</v>
      </c>
      <c r="AA46" s="29">
        <v>0.195</v>
      </c>
      <c r="AB46" s="29">
        <v>0.0848</v>
      </c>
      <c r="AC46" s="29"/>
      <c r="AD46" s="29">
        <v>0</v>
      </c>
      <c r="AE46" s="29">
        <v>0</v>
      </c>
      <c r="AF46" s="29">
        <v>0</v>
      </c>
      <c r="AG46" s="29">
        <v>0</v>
      </c>
      <c r="AH46" s="29">
        <v>0</v>
      </c>
    </row>
    <row r="47" ht="57.75" customHeight="1" spans="1:34">
      <c r="A47" s="25">
        <v>304</v>
      </c>
      <c r="B47" s="26"/>
      <c r="C47" s="30"/>
      <c r="D47" s="25">
        <v>210281</v>
      </c>
      <c r="E47" s="28" t="s">
        <v>182</v>
      </c>
      <c r="F47" s="25" t="s">
        <v>183</v>
      </c>
      <c r="G47" s="25" t="s">
        <v>55</v>
      </c>
      <c r="H47" s="29">
        <v>18.773026</v>
      </c>
      <c r="I47" s="25">
        <v>122.005307</v>
      </c>
      <c r="J47" s="25">
        <v>121.937906</v>
      </c>
      <c r="K47" s="25">
        <v>39.678215</v>
      </c>
      <c r="L47" s="25">
        <v>39.632493</v>
      </c>
      <c r="M47" s="34" t="s">
        <v>184</v>
      </c>
      <c r="N47" s="25">
        <v>161.689328</v>
      </c>
      <c r="O47" s="25">
        <v>8.365593</v>
      </c>
      <c r="P47" s="25">
        <v>0.000163</v>
      </c>
      <c r="Q47" s="25" t="s">
        <v>183</v>
      </c>
      <c r="R47" s="25">
        <v>122.00530677158</v>
      </c>
      <c r="S47" s="25">
        <v>39.6440216363798</v>
      </c>
      <c r="T47" s="28" t="s">
        <v>98</v>
      </c>
      <c r="U47" s="47">
        <f t="shared" si="0"/>
        <v>5.7941</v>
      </c>
      <c r="V47" s="48">
        <f t="shared" si="1"/>
        <v>30.8639640727073</v>
      </c>
      <c r="W47" s="29">
        <f t="shared" si="2"/>
        <v>5.7941</v>
      </c>
      <c r="X47" s="29">
        <v>3.7027</v>
      </c>
      <c r="Y47" s="29">
        <v>0.7292</v>
      </c>
      <c r="Z47" s="29">
        <v>0.3556</v>
      </c>
      <c r="AA47" s="29">
        <v>0.3226</v>
      </c>
      <c r="AB47" s="29">
        <v>0.684</v>
      </c>
      <c r="AC47" s="29"/>
      <c r="AD47" s="29">
        <v>0</v>
      </c>
      <c r="AE47" s="29">
        <v>0</v>
      </c>
      <c r="AF47" s="29">
        <v>0</v>
      </c>
      <c r="AG47" s="29">
        <v>0</v>
      </c>
      <c r="AH47" s="29">
        <v>0</v>
      </c>
    </row>
    <row r="48" ht="30.75" customHeight="1" spans="1:34">
      <c r="A48" s="25">
        <v>305</v>
      </c>
      <c r="B48" s="26"/>
      <c r="C48" s="30"/>
      <c r="D48" s="25">
        <v>210281</v>
      </c>
      <c r="E48" s="28" t="s">
        <v>185</v>
      </c>
      <c r="F48" s="25" t="s">
        <v>186</v>
      </c>
      <c r="G48" s="25" t="s">
        <v>55</v>
      </c>
      <c r="H48" s="29">
        <v>18.523348</v>
      </c>
      <c r="I48" s="25">
        <v>121.611319</v>
      </c>
      <c r="J48" s="25">
        <v>121.546442</v>
      </c>
      <c r="K48" s="25">
        <v>39.838792</v>
      </c>
      <c r="L48" s="25">
        <v>39.783947</v>
      </c>
      <c r="M48" s="34" t="s">
        <v>122</v>
      </c>
      <c r="N48" s="25">
        <v>100.682824</v>
      </c>
      <c r="O48" s="25">
        <v>10.247833</v>
      </c>
      <c r="P48" s="25">
        <v>2.1e-5</v>
      </c>
      <c r="Q48" s="25" t="s">
        <v>186</v>
      </c>
      <c r="R48" s="25">
        <v>121.608380870763</v>
      </c>
      <c r="S48" s="25">
        <v>39.8386975879603</v>
      </c>
      <c r="T48" s="28" t="s">
        <v>123</v>
      </c>
      <c r="U48" s="47">
        <f t="shared" si="0"/>
        <v>5.0286</v>
      </c>
      <c r="V48" s="48">
        <f t="shared" si="1"/>
        <v>27.1473601856425</v>
      </c>
      <c r="W48" s="29">
        <f t="shared" si="2"/>
        <v>5.0286</v>
      </c>
      <c r="X48" s="29">
        <v>4.093</v>
      </c>
      <c r="Y48" s="29">
        <v>0.5166</v>
      </c>
      <c r="Z48" s="29">
        <v>0.2196</v>
      </c>
      <c r="AA48" s="29">
        <v>0.1716</v>
      </c>
      <c r="AB48" s="29">
        <v>0.0278</v>
      </c>
      <c r="AC48" s="29"/>
      <c r="AD48" s="29">
        <v>0</v>
      </c>
      <c r="AE48" s="29">
        <v>0</v>
      </c>
      <c r="AF48" s="29">
        <v>0</v>
      </c>
      <c r="AG48" s="29">
        <v>0</v>
      </c>
      <c r="AH48" s="29">
        <v>0</v>
      </c>
    </row>
    <row r="49" ht="29.25" customHeight="1" spans="1:34">
      <c r="A49" s="25">
        <v>306</v>
      </c>
      <c r="B49" s="26"/>
      <c r="C49" s="30"/>
      <c r="D49" s="25">
        <v>210281</v>
      </c>
      <c r="E49" s="28" t="s">
        <v>187</v>
      </c>
      <c r="F49" s="25" t="s">
        <v>188</v>
      </c>
      <c r="G49" s="25" t="s">
        <v>55</v>
      </c>
      <c r="H49" s="29">
        <v>17.866407</v>
      </c>
      <c r="I49" s="25">
        <v>121.942413</v>
      </c>
      <c r="J49" s="25">
        <v>121.889566</v>
      </c>
      <c r="K49" s="25">
        <v>39.556572</v>
      </c>
      <c r="L49" s="25">
        <v>39.485394</v>
      </c>
      <c r="M49" s="34" t="s">
        <v>189</v>
      </c>
      <c r="N49" s="25">
        <v>107.71146</v>
      </c>
      <c r="O49" s="25">
        <v>6.99948</v>
      </c>
      <c r="P49" s="25">
        <v>5e-5</v>
      </c>
      <c r="Q49" s="25" t="s">
        <v>188</v>
      </c>
      <c r="R49" s="25">
        <v>121.903140244178</v>
      </c>
      <c r="S49" s="25">
        <v>39.5562753785895</v>
      </c>
      <c r="T49" s="28" t="s">
        <v>150</v>
      </c>
      <c r="U49" s="47">
        <f t="shared" si="0"/>
        <v>6.525</v>
      </c>
      <c r="V49" s="48">
        <f t="shared" si="1"/>
        <v>36.5210531697839</v>
      </c>
      <c r="W49" s="29">
        <f t="shared" si="2"/>
        <v>6.525</v>
      </c>
      <c r="X49" s="29">
        <v>4.5985</v>
      </c>
      <c r="Y49" s="29">
        <v>1.1326</v>
      </c>
      <c r="Z49" s="29">
        <v>0.4501</v>
      </c>
      <c r="AA49" s="29">
        <v>0.3068</v>
      </c>
      <c r="AB49" s="29">
        <v>0.037</v>
      </c>
      <c r="AC49" s="29"/>
      <c r="AD49" s="29">
        <v>0</v>
      </c>
      <c r="AE49" s="29">
        <v>0</v>
      </c>
      <c r="AF49" s="29">
        <v>0</v>
      </c>
      <c r="AG49" s="29">
        <v>0</v>
      </c>
      <c r="AH49" s="29">
        <v>0</v>
      </c>
    </row>
    <row r="50" ht="27" customHeight="1" spans="1:34">
      <c r="A50" s="25">
        <v>307</v>
      </c>
      <c r="B50" s="26"/>
      <c r="C50" s="30"/>
      <c r="D50" s="25">
        <v>210281</v>
      </c>
      <c r="E50" s="28" t="s">
        <v>190</v>
      </c>
      <c r="F50" s="25" t="s">
        <v>191</v>
      </c>
      <c r="G50" s="25" t="s">
        <v>55</v>
      </c>
      <c r="H50" s="29">
        <v>17.689652</v>
      </c>
      <c r="I50" s="25">
        <v>121.746101</v>
      </c>
      <c r="J50" s="25">
        <v>121.682277</v>
      </c>
      <c r="K50" s="25">
        <v>39.656632</v>
      </c>
      <c r="L50" s="25">
        <v>39.597423</v>
      </c>
      <c r="M50" s="34" t="s">
        <v>143</v>
      </c>
      <c r="N50" s="25">
        <v>37.096516</v>
      </c>
      <c r="O50" s="25">
        <v>3.443903</v>
      </c>
      <c r="P50" s="25">
        <v>0.000612</v>
      </c>
      <c r="Q50" s="25" t="s">
        <v>191</v>
      </c>
      <c r="R50" s="25">
        <v>121.682281834941</v>
      </c>
      <c r="S50" s="25">
        <v>39.6364637456631</v>
      </c>
      <c r="T50" s="28" t="s">
        <v>143</v>
      </c>
      <c r="U50" s="47">
        <f t="shared" si="0"/>
        <v>7.6309</v>
      </c>
      <c r="V50" s="48">
        <f t="shared" si="1"/>
        <v>43.1376490617226</v>
      </c>
      <c r="W50" s="29">
        <f t="shared" si="2"/>
        <v>7.6309</v>
      </c>
      <c r="X50" s="29">
        <v>6.9233</v>
      </c>
      <c r="Y50" s="29">
        <v>0.3667</v>
      </c>
      <c r="Z50" s="29">
        <v>0.154</v>
      </c>
      <c r="AA50" s="29">
        <v>0.1569</v>
      </c>
      <c r="AB50" s="29">
        <v>0.03</v>
      </c>
      <c r="AC50" s="29"/>
      <c r="AD50" s="29">
        <v>0</v>
      </c>
      <c r="AE50" s="29">
        <v>0</v>
      </c>
      <c r="AF50" s="29">
        <v>0</v>
      </c>
      <c r="AG50" s="29">
        <v>0</v>
      </c>
      <c r="AH50" s="29">
        <v>0</v>
      </c>
    </row>
    <row r="51" ht="27.75" customHeight="1" spans="1:34">
      <c r="A51" s="25">
        <v>308</v>
      </c>
      <c r="B51" s="26"/>
      <c r="C51" s="30"/>
      <c r="D51" s="25">
        <v>210281</v>
      </c>
      <c r="E51" s="28" t="s">
        <v>192</v>
      </c>
      <c r="F51" s="25" t="s">
        <v>193</v>
      </c>
      <c r="G51" s="25" t="s">
        <v>55</v>
      </c>
      <c r="H51" s="29">
        <v>17.606373</v>
      </c>
      <c r="I51" s="25">
        <v>121.708878</v>
      </c>
      <c r="J51" s="25">
        <v>121.649967</v>
      </c>
      <c r="K51" s="25">
        <v>39.859434</v>
      </c>
      <c r="L51" s="25">
        <v>39.802706</v>
      </c>
      <c r="M51" s="34" t="s">
        <v>194</v>
      </c>
      <c r="N51" s="25">
        <v>63.349698</v>
      </c>
      <c r="O51" s="25">
        <v>3.52362</v>
      </c>
      <c r="P51" s="25">
        <v>0.000383</v>
      </c>
      <c r="Q51" s="25" t="s">
        <v>193</v>
      </c>
      <c r="R51" s="25">
        <v>121.708675152298</v>
      </c>
      <c r="S51" s="25">
        <v>39.8248636402159</v>
      </c>
      <c r="T51" s="28" t="s">
        <v>115</v>
      </c>
      <c r="U51" s="47">
        <f t="shared" si="0"/>
        <v>5.4833</v>
      </c>
      <c r="V51" s="48">
        <f t="shared" si="1"/>
        <v>31.1438363824281</v>
      </c>
      <c r="W51" s="29">
        <f t="shared" si="2"/>
        <v>5.4833</v>
      </c>
      <c r="X51" s="29">
        <v>4.5081</v>
      </c>
      <c r="Y51" s="29">
        <v>0.6811</v>
      </c>
      <c r="Z51" s="29">
        <v>0.1763</v>
      </c>
      <c r="AA51" s="29">
        <v>0.0789</v>
      </c>
      <c r="AB51" s="29">
        <v>0.0389</v>
      </c>
      <c r="AC51" s="29"/>
      <c r="AD51" s="29">
        <v>0</v>
      </c>
      <c r="AE51" s="29">
        <v>0</v>
      </c>
      <c r="AF51" s="29">
        <v>0</v>
      </c>
      <c r="AG51" s="29">
        <v>0</v>
      </c>
      <c r="AH51" s="29">
        <v>0</v>
      </c>
    </row>
    <row r="52" ht="27.75" customHeight="1" spans="1:34">
      <c r="A52" s="25">
        <v>309</v>
      </c>
      <c r="B52" s="26"/>
      <c r="C52" s="30"/>
      <c r="D52" s="25">
        <v>210281</v>
      </c>
      <c r="E52" s="28" t="s">
        <v>195</v>
      </c>
      <c r="F52" s="25" t="s">
        <v>196</v>
      </c>
      <c r="G52" s="25" t="s">
        <v>55</v>
      </c>
      <c r="H52" s="29">
        <v>15.427253</v>
      </c>
      <c r="I52" s="25">
        <v>122.138836</v>
      </c>
      <c r="J52" s="25">
        <v>122.066682</v>
      </c>
      <c r="K52" s="25">
        <v>39.600633</v>
      </c>
      <c r="L52" s="25">
        <v>39.557403</v>
      </c>
      <c r="M52" s="34" t="s">
        <v>197</v>
      </c>
      <c r="N52" s="25">
        <v>90.764082</v>
      </c>
      <c r="O52" s="25">
        <v>5.580618</v>
      </c>
      <c r="P52" s="25">
        <v>0.00051</v>
      </c>
      <c r="Q52" s="25" t="s">
        <v>196</v>
      </c>
      <c r="R52" s="25">
        <v>122.066682476736</v>
      </c>
      <c r="S52" s="25">
        <v>39.5813124592304</v>
      </c>
      <c r="T52" s="28" t="s">
        <v>198</v>
      </c>
      <c r="U52" s="47">
        <f t="shared" si="0"/>
        <v>8.3721</v>
      </c>
      <c r="V52" s="48">
        <f t="shared" si="1"/>
        <v>54.2682485339418</v>
      </c>
      <c r="W52" s="29">
        <f t="shared" si="2"/>
        <v>8.3721</v>
      </c>
      <c r="X52" s="29">
        <v>5.8784</v>
      </c>
      <c r="Y52" s="29">
        <v>1.4927</v>
      </c>
      <c r="Z52" s="29">
        <v>0.5165</v>
      </c>
      <c r="AA52" s="29">
        <v>0.4328</v>
      </c>
      <c r="AB52" s="29">
        <v>0.0517</v>
      </c>
      <c r="AC52" s="29"/>
      <c r="AD52" s="29">
        <v>0</v>
      </c>
      <c r="AE52" s="29">
        <v>0</v>
      </c>
      <c r="AF52" s="29">
        <v>0</v>
      </c>
      <c r="AG52" s="29">
        <v>0</v>
      </c>
      <c r="AH52" s="29">
        <v>0</v>
      </c>
    </row>
    <row r="53" ht="22.5" customHeight="1" spans="1:34">
      <c r="A53" s="25">
        <v>310</v>
      </c>
      <c r="B53" s="26"/>
      <c r="C53" s="30"/>
      <c r="D53" s="25">
        <v>210281</v>
      </c>
      <c r="E53" s="28" t="s">
        <v>199</v>
      </c>
      <c r="F53" s="25" t="s">
        <v>200</v>
      </c>
      <c r="G53" s="25" t="s">
        <v>55</v>
      </c>
      <c r="H53" s="29">
        <v>15.253324</v>
      </c>
      <c r="I53" s="25">
        <v>122.119885</v>
      </c>
      <c r="J53" s="25">
        <v>122.051404</v>
      </c>
      <c r="K53" s="25">
        <v>39.581505</v>
      </c>
      <c r="L53" s="25">
        <v>39.543138</v>
      </c>
      <c r="M53" s="34" t="s">
        <v>197</v>
      </c>
      <c r="N53" s="25">
        <v>78.51958</v>
      </c>
      <c r="O53" s="25">
        <v>5.466515</v>
      </c>
      <c r="P53" s="25">
        <v>4.2e-5</v>
      </c>
      <c r="Q53" s="25" t="s">
        <v>200</v>
      </c>
      <c r="R53" s="25">
        <v>122.051403991627</v>
      </c>
      <c r="S53" s="25">
        <v>39.5624507231739</v>
      </c>
      <c r="T53" s="28" t="s">
        <v>198</v>
      </c>
      <c r="U53" s="47">
        <f t="shared" si="0"/>
        <v>8.0635</v>
      </c>
      <c r="V53" s="48">
        <f t="shared" si="1"/>
        <v>52.8638872418891</v>
      </c>
      <c r="W53" s="29">
        <f t="shared" si="2"/>
        <v>8.0635</v>
      </c>
      <c r="X53" s="29">
        <v>5.3867</v>
      </c>
      <c r="Y53" s="29">
        <v>1.4496</v>
      </c>
      <c r="Z53" s="29">
        <v>0.6503</v>
      </c>
      <c r="AA53" s="29">
        <v>0.5184</v>
      </c>
      <c r="AB53" s="29">
        <v>0.0585</v>
      </c>
      <c r="AC53" s="29"/>
      <c r="AD53" s="29">
        <v>0</v>
      </c>
      <c r="AE53" s="29">
        <v>0</v>
      </c>
      <c r="AF53" s="29">
        <v>0</v>
      </c>
      <c r="AG53" s="29">
        <v>0</v>
      </c>
      <c r="AH53" s="29">
        <v>0</v>
      </c>
    </row>
    <row r="54" ht="24.75" customHeight="1" spans="1:34">
      <c r="A54" s="25">
        <v>311</v>
      </c>
      <c r="B54" s="26"/>
      <c r="C54" s="30"/>
      <c r="D54" s="25">
        <v>210281</v>
      </c>
      <c r="E54" s="28" t="s">
        <v>201</v>
      </c>
      <c r="F54" s="25" t="s">
        <v>202</v>
      </c>
      <c r="G54" s="25" t="s">
        <v>55</v>
      </c>
      <c r="H54" s="29">
        <v>14.637729</v>
      </c>
      <c r="I54" s="25">
        <v>121.933143</v>
      </c>
      <c r="J54" s="25">
        <v>121.864194</v>
      </c>
      <c r="K54" s="25">
        <v>40.038028</v>
      </c>
      <c r="L54" s="25">
        <v>39.996222</v>
      </c>
      <c r="M54" s="34" t="s">
        <v>203</v>
      </c>
      <c r="N54" s="25">
        <v>60.960346</v>
      </c>
      <c r="O54" s="25">
        <v>8.067601</v>
      </c>
      <c r="P54" s="25">
        <v>0</v>
      </c>
      <c r="Q54" s="25" t="s">
        <v>202</v>
      </c>
      <c r="R54" s="25">
        <v>121.872955538772</v>
      </c>
      <c r="S54" s="25">
        <v>40.0336204202595</v>
      </c>
      <c r="T54" s="28" t="s">
        <v>156</v>
      </c>
      <c r="U54" s="47">
        <f t="shared" si="0"/>
        <v>5.4674</v>
      </c>
      <c r="V54" s="48">
        <f t="shared" si="1"/>
        <v>37.3514224781727</v>
      </c>
      <c r="W54" s="29">
        <f t="shared" si="2"/>
        <v>5.4674</v>
      </c>
      <c r="X54" s="29">
        <v>3.4696</v>
      </c>
      <c r="Y54" s="29">
        <v>0.3898</v>
      </c>
      <c r="Z54" s="29">
        <v>0.1675</v>
      </c>
      <c r="AA54" s="29">
        <v>0.1921</v>
      </c>
      <c r="AB54" s="29">
        <v>1.2484</v>
      </c>
      <c r="AC54" s="29"/>
      <c r="AD54" s="29">
        <v>0</v>
      </c>
      <c r="AE54" s="29">
        <v>0</v>
      </c>
      <c r="AF54" s="29">
        <v>0</v>
      </c>
      <c r="AG54" s="29">
        <v>0</v>
      </c>
      <c r="AH54" s="29">
        <v>0</v>
      </c>
    </row>
    <row r="55" ht="30.75" customHeight="1" spans="1:34">
      <c r="A55" s="25">
        <v>312</v>
      </c>
      <c r="B55" s="26"/>
      <c r="C55" s="30"/>
      <c r="D55" s="25">
        <v>210281</v>
      </c>
      <c r="E55" s="28" t="s">
        <v>204</v>
      </c>
      <c r="F55" s="25" t="s">
        <v>205</v>
      </c>
      <c r="G55" s="25" t="s">
        <v>55</v>
      </c>
      <c r="H55" s="29">
        <v>14.441865</v>
      </c>
      <c r="I55" s="25">
        <v>122.133375</v>
      </c>
      <c r="J55" s="25">
        <v>122.0713</v>
      </c>
      <c r="K55" s="25">
        <v>39.787468</v>
      </c>
      <c r="L55" s="25">
        <v>39.735999</v>
      </c>
      <c r="M55" s="34" t="s">
        <v>206</v>
      </c>
      <c r="N55" s="25">
        <v>146.77853</v>
      </c>
      <c r="O55" s="25">
        <v>10.553658</v>
      </c>
      <c r="P55" s="25">
        <v>7e-5</v>
      </c>
      <c r="Q55" s="25" t="s">
        <v>205</v>
      </c>
      <c r="R55" s="25">
        <v>122.071811563936</v>
      </c>
      <c r="S55" s="25">
        <v>39.7841652957405</v>
      </c>
      <c r="T55" s="28" t="s">
        <v>160</v>
      </c>
      <c r="U55" s="47">
        <f t="shared" si="0"/>
        <v>4.7207</v>
      </c>
      <c r="V55" s="48">
        <f t="shared" si="1"/>
        <v>32.6876064829577</v>
      </c>
      <c r="W55" s="29">
        <f t="shared" si="2"/>
        <v>4.7207</v>
      </c>
      <c r="X55" s="29">
        <v>2.4194</v>
      </c>
      <c r="Y55" s="29">
        <v>0.9187</v>
      </c>
      <c r="Z55" s="29">
        <v>0.5491</v>
      </c>
      <c r="AA55" s="29">
        <v>0.6135</v>
      </c>
      <c r="AB55" s="29">
        <v>0.22</v>
      </c>
      <c r="AC55" s="29"/>
      <c r="AD55" s="29">
        <v>0</v>
      </c>
      <c r="AE55" s="29">
        <v>0</v>
      </c>
      <c r="AF55" s="29">
        <v>0</v>
      </c>
      <c r="AG55" s="29">
        <v>0</v>
      </c>
      <c r="AH55" s="29">
        <v>0</v>
      </c>
    </row>
    <row r="56" ht="27.75" customHeight="1" spans="1:34">
      <c r="A56" s="25">
        <v>313</v>
      </c>
      <c r="B56" s="26"/>
      <c r="C56" s="30"/>
      <c r="D56" s="25">
        <v>210281</v>
      </c>
      <c r="E56" s="28" t="s">
        <v>207</v>
      </c>
      <c r="F56" s="25" t="s">
        <v>208</v>
      </c>
      <c r="G56" s="25" t="s">
        <v>55</v>
      </c>
      <c r="H56" s="29">
        <v>14.325494</v>
      </c>
      <c r="I56" s="25">
        <v>122.019047</v>
      </c>
      <c r="J56" s="25">
        <v>121.960579</v>
      </c>
      <c r="K56" s="25">
        <v>39.848333</v>
      </c>
      <c r="L56" s="25">
        <v>39.803519</v>
      </c>
      <c r="M56" s="34" t="s">
        <v>209</v>
      </c>
      <c r="N56" s="25">
        <v>174.452852</v>
      </c>
      <c r="O56" s="25">
        <v>13.554162</v>
      </c>
      <c r="P56" s="25">
        <v>0.000448</v>
      </c>
      <c r="Q56" s="25" t="s">
        <v>208</v>
      </c>
      <c r="R56" s="25">
        <v>121.961197680695</v>
      </c>
      <c r="S56" s="25">
        <v>39.836819504621</v>
      </c>
      <c r="T56" s="28" t="s">
        <v>40</v>
      </c>
      <c r="U56" s="47">
        <f t="shared" si="0"/>
        <v>1.5076</v>
      </c>
      <c r="V56" s="48">
        <f t="shared" si="1"/>
        <v>10.5238953714266</v>
      </c>
      <c r="W56" s="29">
        <f t="shared" si="2"/>
        <v>1.5076</v>
      </c>
      <c r="X56" s="29">
        <v>1.1166</v>
      </c>
      <c r="Y56" s="29">
        <v>0.179</v>
      </c>
      <c r="Z56" s="29">
        <v>0.0799</v>
      </c>
      <c r="AA56" s="29">
        <v>0.0976</v>
      </c>
      <c r="AB56" s="29">
        <v>0.0345</v>
      </c>
      <c r="AC56" s="29"/>
      <c r="AD56" s="29">
        <v>0</v>
      </c>
      <c r="AE56" s="29">
        <v>0</v>
      </c>
      <c r="AF56" s="29">
        <v>0</v>
      </c>
      <c r="AG56" s="29">
        <v>0</v>
      </c>
      <c r="AH56" s="29">
        <v>0</v>
      </c>
    </row>
    <row r="57" ht="30" customHeight="1" spans="1:34">
      <c r="A57" s="25">
        <v>314</v>
      </c>
      <c r="B57" s="26"/>
      <c r="C57" s="30"/>
      <c r="D57" s="25">
        <v>210281</v>
      </c>
      <c r="E57" s="28" t="s">
        <v>210</v>
      </c>
      <c r="F57" s="25" t="s">
        <v>211</v>
      </c>
      <c r="G57" s="25" t="s">
        <v>55</v>
      </c>
      <c r="H57" s="29">
        <v>14.217318</v>
      </c>
      <c r="I57" s="25">
        <v>122.012618</v>
      </c>
      <c r="J57" s="25">
        <v>121.941092</v>
      </c>
      <c r="K57" s="25">
        <v>39.707513</v>
      </c>
      <c r="L57" s="25">
        <v>39.669433</v>
      </c>
      <c r="M57" s="34" t="s">
        <v>212</v>
      </c>
      <c r="N57" s="25">
        <v>151.293195</v>
      </c>
      <c r="O57" s="25">
        <v>10.635208</v>
      </c>
      <c r="P57" s="25">
        <v>0</v>
      </c>
      <c r="Q57" s="25" t="s">
        <v>211</v>
      </c>
      <c r="R57" s="25">
        <v>121.998626725434</v>
      </c>
      <c r="S57" s="25">
        <v>39.7075128334626</v>
      </c>
      <c r="T57" s="28" t="s">
        <v>48</v>
      </c>
      <c r="U57" s="47">
        <f t="shared" si="0"/>
        <v>3.2689</v>
      </c>
      <c r="V57" s="48">
        <f t="shared" si="1"/>
        <v>22.9923815448174</v>
      </c>
      <c r="W57" s="29">
        <f t="shared" si="2"/>
        <v>3.2689</v>
      </c>
      <c r="X57" s="29">
        <v>1.82</v>
      </c>
      <c r="Y57" s="29">
        <v>0.5391</v>
      </c>
      <c r="Z57" s="29">
        <v>0.3241</v>
      </c>
      <c r="AA57" s="29">
        <v>0.2705</v>
      </c>
      <c r="AB57" s="29">
        <v>0.3152</v>
      </c>
      <c r="AC57" s="29"/>
      <c r="AD57" s="29">
        <v>0</v>
      </c>
      <c r="AE57" s="29">
        <v>0</v>
      </c>
      <c r="AF57" s="29">
        <v>0</v>
      </c>
      <c r="AG57" s="29">
        <v>0</v>
      </c>
      <c r="AH57" s="29">
        <v>0</v>
      </c>
    </row>
    <row r="58" ht="25.5" customHeight="1" spans="1:34">
      <c r="A58" s="25">
        <v>315</v>
      </c>
      <c r="B58" s="26"/>
      <c r="C58" s="30"/>
      <c r="D58" s="25">
        <v>210281</v>
      </c>
      <c r="E58" s="28" t="s">
        <v>213</v>
      </c>
      <c r="F58" s="25" t="s">
        <v>214</v>
      </c>
      <c r="G58" s="25" t="s">
        <v>55</v>
      </c>
      <c r="H58" s="29">
        <v>13.98701</v>
      </c>
      <c r="I58" s="25">
        <v>121.717781</v>
      </c>
      <c r="J58" s="25">
        <v>121.652743</v>
      </c>
      <c r="K58" s="25">
        <v>39.761517</v>
      </c>
      <c r="L58" s="25">
        <v>39.718478</v>
      </c>
      <c r="M58" s="34" t="s">
        <v>215</v>
      </c>
      <c r="N58" s="25">
        <v>57.250142</v>
      </c>
      <c r="O58" s="25">
        <v>4.652696</v>
      </c>
      <c r="P58" s="25">
        <v>0.000355</v>
      </c>
      <c r="Q58" s="25" t="s">
        <v>214</v>
      </c>
      <c r="R58" s="25">
        <v>121.717781483662</v>
      </c>
      <c r="S58" s="25">
        <v>39.7396305269848</v>
      </c>
      <c r="T58" s="28" t="s">
        <v>88</v>
      </c>
      <c r="U58" s="47">
        <f t="shared" si="0"/>
        <v>4.3656</v>
      </c>
      <c r="V58" s="48">
        <f t="shared" si="1"/>
        <v>31.2118172504345</v>
      </c>
      <c r="W58" s="29">
        <f t="shared" si="2"/>
        <v>4.3656</v>
      </c>
      <c r="X58" s="29">
        <v>3.3931</v>
      </c>
      <c r="Y58" s="29">
        <v>0.5989</v>
      </c>
      <c r="Z58" s="29">
        <v>0.2143</v>
      </c>
      <c r="AA58" s="29">
        <v>0.1267</v>
      </c>
      <c r="AB58" s="29">
        <v>0.0326</v>
      </c>
      <c r="AC58" s="29"/>
      <c r="AD58" s="29">
        <v>0</v>
      </c>
      <c r="AE58" s="29">
        <v>0</v>
      </c>
      <c r="AF58" s="29">
        <v>0</v>
      </c>
      <c r="AG58" s="29">
        <v>0</v>
      </c>
      <c r="AH58" s="29">
        <v>0</v>
      </c>
    </row>
    <row r="59" ht="25.5" customHeight="1" spans="1:34">
      <c r="A59" s="25">
        <v>316</v>
      </c>
      <c r="B59" s="26"/>
      <c r="C59" s="30"/>
      <c r="D59" s="25">
        <v>210281</v>
      </c>
      <c r="E59" s="28" t="s">
        <v>216</v>
      </c>
      <c r="F59" s="25" t="s">
        <v>217</v>
      </c>
      <c r="G59" s="25" t="s">
        <v>55</v>
      </c>
      <c r="H59" s="29">
        <v>13.830765</v>
      </c>
      <c r="I59" s="25">
        <v>121.781294</v>
      </c>
      <c r="J59" s="25">
        <v>121.729839</v>
      </c>
      <c r="K59" s="25">
        <v>39.592168</v>
      </c>
      <c r="L59" s="25">
        <v>39.545682</v>
      </c>
      <c r="M59" s="34" t="s">
        <v>218</v>
      </c>
      <c r="N59" s="25">
        <v>101.407447</v>
      </c>
      <c r="O59" s="25">
        <v>9.851793</v>
      </c>
      <c r="P59" s="25">
        <v>0.000583</v>
      </c>
      <c r="Q59" s="25" t="s">
        <v>217</v>
      </c>
      <c r="R59" s="25">
        <v>121.780864475205</v>
      </c>
      <c r="S59" s="25">
        <v>39.5702700736208</v>
      </c>
      <c r="T59" s="28" t="s">
        <v>150</v>
      </c>
      <c r="U59" s="47">
        <f t="shared" si="0"/>
        <v>4.1964</v>
      </c>
      <c r="V59" s="48">
        <f t="shared" si="1"/>
        <v>30.3410548874195</v>
      </c>
      <c r="W59" s="29">
        <f t="shared" si="2"/>
        <v>4.1964</v>
      </c>
      <c r="X59" s="29">
        <v>3.1378</v>
      </c>
      <c r="Y59" s="29">
        <v>0.5602</v>
      </c>
      <c r="Z59" s="29">
        <v>0.1882</v>
      </c>
      <c r="AA59" s="29">
        <v>0.1238</v>
      </c>
      <c r="AB59" s="29">
        <v>0.1864</v>
      </c>
      <c r="AC59" s="29"/>
      <c r="AD59" s="29">
        <v>0</v>
      </c>
      <c r="AE59" s="29">
        <v>0</v>
      </c>
      <c r="AF59" s="29">
        <v>0</v>
      </c>
      <c r="AG59" s="29">
        <v>0</v>
      </c>
      <c r="AH59" s="29">
        <v>0</v>
      </c>
    </row>
    <row r="60" ht="30" customHeight="1" spans="1:34">
      <c r="A60" s="25">
        <v>317</v>
      </c>
      <c r="B60" s="26"/>
      <c r="C60" s="30"/>
      <c r="D60" s="25">
        <v>210281</v>
      </c>
      <c r="E60" s="28" t="s">
        <v>219</v>
      </c>
      <c r="F60" s="25" t="s">
        <v>220</v>
      </c>
      <c r="G60" s="25" t="s">
        <v>55</v>
      </c>
      <c r="H60" s="29">
        <v>13.371879</v>
      </c>
      <c r="I60" s="25">
        <v>121.608528</v>
      </c>
      <c r="J60" s="25">
        <v>121.548443</v>
      </c>
      <c r="K60" s="25">
        <v>39.792948</v>
      </c>
      <c r="L60" s="25">
        <v>39.740626</v>
      </c>
      <c r="M60" s="34" t="s">
        <v>122</v>
      </c>
      <c r="N60" s="25">
        <v>68.781044</v>
      </c>
      <c r="O60" s="25">
        <v>5.92973</v>
      </c>
      <c r="P60" s="25">
        <v>0.000157</v>
      </c>
      <c r="Q60" s="25" t="s">
        <v>220</v>
      </c>
      <c r="R60" s="25">
        <v>121.549929623379</v>
      </c>
      <c r="S60" s="25">
        <v>39.7406261810275</v>
      </c>
      <c r="T60" s="28" t="s">
        <v>84</v>
      </c>
      <c r="U60" s="47">
        <f t="shared" si="0"/>
        <v>5.5646</v>
      </c>
      <c r="V60" s="48">
        <f t="shared" si="1"/>
        <v>41.6141964790438</v>
      </c>
      <c r="W60" s="29">
        <f t="shared" si="2"/>
        <v>5.5646</v>
      </c>
      <c r="X60" s="29">
        <v>4.6082</v>
      </c>
      <c r="Y60" s="29">
        <v>0.5475</v>
      </c>
      <c r="Z60" s="29">
        <v>0.2512</v>
      </c>
      <c r="AA60" s="29">
        <v>0.1393</v>
      </c>
      <c r="AB60" s="29">
        <v>0.0184</v>
      </c>
      <c r="AC60" s="29"/>
      <c r="AD60" s="29">
        <v>0</v>
      </c>
      <c r="AE60" s="29">
        <v>0</v>
      </c>
      <c r="AF60" s="29">
        <v>0</v>
      </c>
      <c r="AG60" s="29">
        <v>0</v>
      </c>
      <c r="AH60" s="29">
        <v>0</v>
      </c>
    </row>
    <row r="61" ht="24.75" customHeight="1" spans="1:34">
      <c r="A61" s="25">
        <v>318</v>
      </c>
      <c r="B61" s="26"/>
      <c r="C61" s="30"/>
      <c r="D61" s="25">
        <v>210281</v>
      </c>
      <c r="E61" s="28" t="s">
        <v>221</v>
      </c>
      <c r="F61" s="25" t="s">
        <v>222</v>
      </c>
      <c r="G61" s="25" t="s">
        <v>55</v>
      </c>
      <c r="H61" s="29">
        <v>13.288683</v>
      </c>
      <c r="I61" s="25">
        <v>121.698671</v>
      </c>
      <c r="J61" s="25">
        <v>121.652633</v>
      </c>
      <c r="K61" s="25">
        <v>39.902568</v>
      </c>
      <c r="L61" s="25">
        <v>39.847588</v>
      </c>
      <c r="M61" s="34" t="s">
        <v>194</v>
      </c>
      <c r="N61" s="25">
        <v>51.798354</v>
      </c>
      <c r="O61" s="25">
        <v>5.096087</v>
      </c>
      <c r="P61" s="25">
        <v>4e-5</v>
      </c>
      <c r="Q61" s="25" t="s">
        <v>222</v>
      </c>
      <c r="R61" s="25">
        <v>121.662970181845</v>
      </c>
      <c r="S61" s="25">
        <v>39.9025680694821</v>
      </c>
      <c r="T61" s="28" t="s">
        <v>115</v>
      </c>
      <c r="U61" s="47">
        <f t="shared" si="0"/>
        <v>5.1967</v>
      </c>
      <c r="V61" s="48">
        <f t="shared" si="1"/>
        <v>39.1062078913313</v>
      </c>
      <c r="W61" s="29">
        <f t="shared" ref="W61:W87" si="3">X61+Y61+Z61+AA61+AB61</f>
        <v>5.1967</v>
      </c>
      <c r="X61" s="29">
        <v>3.9219</v>
      </c>
      <c r="Y61" s="29">
        <v>0.8468</v>
      </c>
      <c r="Z61" s="29">
        <v>0.2464</v>
      </c>
      <c r="AA61" s="29">
        <v>0.1048</v>
      </c>
      <c r="AB61" s="29">
        <v>0.0768</v>
      </c>
      <c r="AC61" s="29"/>
      <c r="AD61" s="29">
        <v>0</v>
      </c>
      <c r="AE61" s="29">
        <v>0</v>
      </c>
      <c r="AF61" s="29">
        <v>0</v>
      </c>
      <c r="AG61" s="29">
        <v>0</v>
      </c>
      <c r="AH61" s="29">
        <v>0</v>
      </c>
    </row>
    <row r="62" ht="24.75" customHeight="1" spans="1:34">
      <c r="A62" s="25">
        <v>319</v>
      </c>
      <c r="B62" s="26"/>
      <c r="C62" s="30"/>
      <c r="D62" s="25">
        <v>210281</v>
      </c>
      <c r="E62" s="28" t="s">
        <v>223</v>
      </c>
      <c r="F62" s="25" t="s">
        <v>224</v>
      </c>
      <c r="G62" s="25" t="s">
        <v>55</v>
      </c>
      <c r="H62" s="29">
        <v>13.280929</v>
      </c>
      <c r="I62" s="25">
        <v>121.944693</v>
      </c>
      <c r="J62" s="25">
        <v>121.895063</v>
      </c>
      <c r="K62" s="25">
        <v>39.853688</v>
      </c>
      <c r="L62" s="25">
        <v>39.800454</v>
      </c>
      <c r="M62" s="34" t="s">
        <v>225</v>
      </c>
      <c r="N62" s="25">
        <v>66.103252</v>
      </c>
      <c r="O62" s="25">
        <v>2.249594</v>
      </c>
      <c r="P62" s="25">
        <v>4.5e-5</v>
      </c>
      <c r="Q62" s="25" t="s">
        <v>224</v>
      </c>
      <c r="R62" s="25">
        <v>121.912953742524</v>
      </c>
      <c r="S62" s="25">
        <v>39.8004535947882</v>
      </c>
      <c r="T62" s="28" t="s">
        <v>40</v>
      </c>
      <c r="U62" s="47">
        <f t="shared" si="0"/>
        <v>5.3991</v>
      </c>
      <c r="V62" s="48">
        <f t="shared" si="1"/>
        <v>40.6530296186359</v>
      </c>
      <c r="W62" s="29">
        <f t="shared" si="3"/>
        <v>5.3991</v>
      </c>
      <c r="X62" s="29">
        <v>4.8187</v>
      </c>
      <c r="Y62" s="29">
        <v>0.5166</v>
      </c>
      <c r="Z62" s="29">
        <v>0.0589</v>
      </c>
      <c r="AA62" s="29">
        <v>0.0049</v>
      </c>
      <c r="AB62" s="29">
        <v>0</v>
      </c>
      <c r="AC62" s="29"/>
      <c r="AD62" s="29">
        <v>0</v>
      </c>
      <c r="AE62" s="29">
        <v>0</v>
      </c>
      <c r="AF62" s="29">
        <v>0</v>
      </c>
      <c r="AG62" s="29">
        <v>0</v>
      </c>
      <c r="AH62" s="29">
        <v>0</v>
      </c>
    </row>
    <row r="63" ht="30" customHeight="1" spans="1:34">
      <c r="A63" s="25">
        <v>320</v>
      </c>
      <c r="B63" s="26"/>
      <c r="C63" s="30"/>
      <c r="D63" s="25">
        <v>210281</v>
      </c>
      <c r="E63" s="28" t="s">
        <v>226</v>
      </c>
      <c r="F63" s="25" t="s">
        <v>227</v>
      </c>
      <c r="G63" s="25" t="s">
        <v>55</v>
      </c>
      <c r="H63" s="29">
        <v>13.160728</v>
      </c>
      <c r="I63" s="25">
        <v>122.059895</v>
      </c>
      <c r="J63" s="25">
        <v>122.0016</v>
      </c>
      <c r="K63" s="25">
        <v>39.607736</v>
      </c>
      <c r="L63" s="25">
        <v>39.562858</v>
      </c>
      <c r="M63" s="34" t="s">
        <v>228</v>
      </c>
      <c r="N63" s="25">
        <v>72.851416</v>
      </c>
      <c r="O63" s="25">
        <v>4.255234</v>
      </c>
      <c r="P63" s="25">
        <v>0</v>
      </c>
      <c r="Q63" s="25" t="s">
        <v>227</v>
      </c>
      <c r="R63" s="25">
        <v>122.053061506624</v>
      </c>
      <c r="S63" s="25">
        <v>39.5684497350291</v>
      </c>
      <c r="T63" s="28" t="s">
        <v>198</v>
      </c>
      <c r="U63" s="47">
        <f t="shared" si="0"/>
        <v>7.6183</v>
      </c>
      <c r="V63" s="48">
        <f t="shared" si="1"/>
        <v>57.8866153908811</v>
      </c>
      <c r="W63" s="29">
        <f t="shared" si="3"/>
        <v>7.6183</v>
      </c>
      <c r="X63" s="29">
        <v>4.8611</v>
      </c>
      <c r="Y63" s="29">
        <v>1.6991</v>
      </c>
      <c r="Z63" s="29">
        <v>0.7072</v>
      </c>
      <c r="AA63" s="29">
        <v>0.3383</v>
      </c>
      <c r="AB63" s="29">
        <v>0.0126</v>
      </c>
      <c r="AC63" s="29"/>
      <c r="AD63" s="29">
        <v>0</v>
      </c>
      <c r="AE63" s="29">
        <v>0</v>
      </c>
      <c r="AF63" s="29">
        <v>0</v>
      </c>
      <c r="AG63" s="29">
        <v>0</v>
      </c>
      <c r="AH63" s="29">
        <v>0</v>
      </c>
    </row>
    <row r="64" ht="29.25" customHeight="1" spans="1:34">
      <c r="A64" s="25">
        <v>321</v>
      </c>
      <c r="B64" s="26"/>
      <c r="C64" s="30"/>
      <c r="D64" s="25">
        <v>210281</v>
      </c>
      <c r="E64" s="28" t="s">
        <v>229</v>
      </c>
      <c r="F64" s="25" t="s">
        <v>230</v>
      </c>
      <c r="G64" s="25" t="s">
        <v>55</v>
      </c>
      <c r="H64" s="29">
        <v>13.024922</v>
      </c>
      <c r="I64" s="25">
        <v>121.871638</v>
      </c>
      <c r="J64" s="25">
        <v>121.799007</v>
      </c>
      <c r="K64" s="25">
        <v>39.628265</v>
      </c>
      <c r="L64" s="25">
        <v>39.591457</v>
      </c>
      <c r="M64" s="34" t="s">
        <v>231</v>
      </c>
      <c r="N64" s="25">
        <v>75.621292</v>
      </c>
      <c r="O64" s="25">
        <v>5.609507</v>
      </c>
      <c r="P64" s="25">
        <v>0.000218</v>
      </c>
      <c r="Q64" s="25" t="s">
        <v>230</v>
      </c>
      <c r="R64" s="25">
        <v>121.79900661671</v>
      </c>
      <c r="S64" s="25">
        <v>39.6185447889035</v>
      </c>
      <c r="T64" s="28" t="s">
        <v>108</v>
      </c>
      <c r="U64" s="47">
        <f t="shared" si="0"/>
        <v>4.3177</v>
      </c>
      <c r="V64" s="48">
        <f t="shared" si="1"/>
        <v>33.1495267303712</v>
      </c>
      <c r="W64" s="29">
        <f t="shared" si="3"/>
        <v>4.3177</v>
      </c>
      <c r="X64" s="29">
        <v>3.4866</v>
      </c>
      <c r="Y64" s="29">
        <v>0.5338</v>
      </c>
      <c r="Z64" s="29">
        <v>0.1691</v>
      </c>
      <c r="AA64" s="29">
        <v>0.1018</v>
      </c>
      <c r="AB64" s="29">
        <v>0.0264</v>
      </c>
      <c r="AC64" s="29"/>
      <c r="AD64" s="29">
        <v>0</v>
      </c>
      <c r="AE64" s="29">
        <v>0</v>
      </c>
      <c r="AF64" s="29">
        <v>0</v>
      </c>
      <c r="AG64" s="29">
        <v>0</v>
      </c>
      <c r="AH64" s="29">
        <v>0</v>
      </c>
    </row>
    <row r="65" ht="25.5" customHeight="1" spans="1:34">
      <c r="A65" s="25">
        <v>322</v>
      </c>
      <c r="B65" s="26"/>
      <c r="C65" s="30"/>
      <c r="D65" s="25">
        <v>210281</v>
      </c>
      <c r="E65" s="28" t="s">
        <v>232</v>
      </c>
      <c r="F65" s="25" t="s">
        <v>233</v>
      </c>
      <c r="G65" s="25" t="s">
        <v>55</v>
      </c>
      <c r="H65" s="29">
        <v>12.898124</v>
      </c>
      <c r="I65" s="25">
        <v>122.137204</v>
      </c>
      <c r="J65" s="25">
        <v>122.088634</v>
      </c>
      <c r="K65" s="25">
        <v>39.963687</v>
      </c>
      <c r="L65" s="25">
        <v>39.903169</v>
      </c>
      <c r="M65" s="34" t="s">
        <v>234</v>
      </c>
      <c r="N65" s="25">
        <v>174.070546</v>
      </c>
      <c r="O65" s="25">
        <v>13.224586</v>
      </c>
      <c r="P65" s="25">
        <v>0</v>
      </c>
      <c r="Q65" s="25" t="s">
        <v>233</v>
      </c>
      <c r="R65" s="25">
        <v>122.136897136469</v>
      </c>
      <c r="S65" s="25">
        <v>39.9633968470937</v>
      </c>
      <c r="T65" s="28" t="s">
        <v>119</v>
      </c>
      <c r="U65" s="47">
        <f t="shared" si="0"/>
        <v>1.7668</v>
      </c>
      <c r="V65" s="48">
        <f t="shared" si="1"/>
        <v>13.698116098124</v>
      </c>
      <c r="W65" s="29">
        <f t="shared" si="3"/>
        <v>1.7668</v>
      </c>
      <c r="X65" s="29">
        <v>1.0027</v>
      </c>
      <c r="Y65" s="29">
        <v>0.2182</v>
      </c>
      <c r="Z65" s="29">
        <v>0.1696</v>
      </c>
      <c r="AA65" s="29">
        <v>0.2651</v>
      </c>
      <c r="AB65" s="29">
        <v>0.1112</v>
      </c>
      <c r="AC65" s="29"/>
      <c r="AD65" s="29">
        <v>0</v>
      </c>
      <c r="AE65" s="29">
        <v>0</v>
      </c>
      <c r="AF65" s="29">
        <v>0</v>
      </c>
      <c r="AG65" s="29">
        <v>0</v>
      </c>
      <c r="AH65" s="29">
        <v>0</v>
      </c>
    </row>
    <row r="66" ht="25.5" customHeight="1" spans="1:34">
      <c r="A66" s="25">
        <v>323</v>
      </c>
      <c r="B66" s="26"/>
      <c r="C66" s="30"/>
      <c r="D66" s="25">
        <v>210281</v>
      </c>
      <c r="E66" s="28" t="s">
        <v>235</v>
      </c>
      <c r="F66" s="25" t="s">
        <v>236</v>
      </c>
      <c r="G66" s="25" t="s">
        <v>55</v>
      </c>
      <c r="H66" s="29">
        <v>12.783252</v>
      </c>
      <c r="I66" s="25">
        <v>122.144114</v>
      </c>
      <c r="J66" s="25">
        <v>122.098</v>
      </c>
      <c r="K66" s="25">
        <v>39.882122</v>
      </c>
      <c r="L66" s="25">
        <v>39.826303</v>
      </c>
      <c r="M66" s="34" t="s">
        <v>73</v>
      </c>
      <c r="N66" s="25">
        <v>177.358371</v>
      </c>
      <c r="O66" s="25">
        <v>14.200852</v>
      </c>
      <c r="P66" s="25">
        <v>0</v>
      </c>
      <c r="Q66" s="25" t="s">
        <v>236</v>
      </c>
      <c r="R66" s="25">
        <v>122.099317571915</v>
      </c>
      <c r="S66" s="25">
        <v>39.8279749326334</v>
      </c>
      <c r="T66" s="28" t="s">
        <v>73</v>
      </c>
      <c r="U66" s="47">
        <f t="shared" si="0"/>
        <v>1.7887</v>
      </c>
      <c r="V66" s="48">
        <f t="shared" si="1"/>
        <v>13.9925270971737</v>
      </c>
      <c r="W66" s="29">
        <f t="shared" si="3"/>
        <v>1.7887</v>
      </c>
      <c r="X66" s="29">
        <v>1.2292</v>
      </c>
      <c r="Y66" s="29">
        <v>0.2271</v>
      </c>
      <c r="Z66" s="29">
        <v>0.106</v>
      </c>
      <c r="AA66" s="29">
        <v>0.1282</v>
      </c>
      <c r="AB66" s="29">
        <v>0.0982</v>
      </c>
      <c r="AC66" s="29"/>
      <c r="AD66" s="29">
        <v>0</v>
      </c>
      <c r="AE66" s="29">
        <v>0</v>
      </c>
      <c r="AF66" s="29">
        <v>0</v>
      </c>
      <c r="AG66" s="29">
        <v>0</v>
      </c>
      <c r="AH66" s="29">
        <v>0</v>
      </c>
    </row>
    <row r="67" ht="26.25" customHeight="1" spans="1:34">
      <c r="A67" s="25">
        <v>324</v>
      </c>
      <c r="B67" s="26"/>
      <c r="C67" s="30"/>
      <c r="D67" s="25">
        <v>210281</v>
      </c>
      <c r="E67" s="28" t="s">
        <v>237</v>
      </c>
      <c r="F67" s="25" t="s">
        <v>238</v>
      </c>
      <c r="G67" s="25" t="s">
        <v>55</v>
      </c>
      <c r="H67" s="29">
        <v>12.320656</v>
      </c>
      <c r="I67" s="25">
        <v>122.0672</v>
      </c>
      <c r="J67" s="25">
        <v>122.030843</v>
      </c>
      <c r="K67" s="25">
        <v>39.862446</v>
      </c>
      <c r="L67" s="25">
        <v>39.814167</v>
      </c>
      <c r="M67" s="34" t="s">
        <v>175</v>
      </c>
      <c r="N67" s="25">
        <v>178.820971</v>
      </c>
      <c r="O67" s="25">
        <v>16.595707</v>
      </c>
      <c r="P67" s="25">
        <v>0</v>
      </c>
      <c r="Q67" s="25" t="s">
        <v>238</v>
      </c>
      <c r="R67" s="25">
        <v>122.064780368063</v>
      </c>
      <c r="S67" s="25">
        <v>39.8185401974403</v>
      </c>
      <c r="T67" s="28" t="s">
        <v>73</v>
      </c>
      <c r="U67" s="47">
        <f t="shared" si="0"/>
        <v>1.6462</v>
      </c>
      <c r="V67" s="48">
        <f t="shared" si="1"/>
        <v>13.3613015410868</v>
      </c>
      <c r="W67" s="29">
        <f t="shared" si="3"/>
        <v>1.6462</v>
      </c>
      <c r="X67" s="29">
        <v>0.6882</v>
      </c>
      <c r="Y67" s="29">
        <v>0.2952</v>
      </c>
      <c r="Z67" s="29">
        <v>0.2322</v>
      </c>
      <c r="AA67" s="29">
        <v>0.2937</v>
      </c>
      <c r="AB67" s="29">
        <v>0.1369</v>
      </c>
      <c r="AC67" s="29"/>
      <c r="AD67" s="29">
        <v>0</v>
      </c>
      <c r="AE67" s="29">
        <v>0</v>
      </c>
      <c r="AF67" s="29">
        <v>0</v>
      </c>
      <c r="AG67" s="29">
        <v>0</v>
      </c>
      <c r="AH67" s="29">
        <v>0</v>
      </c>
    </row>
    <row r="68" ht="27.75" customHeight="1" spans="1:34">
      <c r="A68" s="25">
        <v>325</v>
      </c>
      <c r="B68" s="26"/>
      <c r="C68" s="30"/>
      <c r="D68" s="25">
        <v>210281</v>
      </c>
      <c r="E68" s="28" t="s">
        <v>239</v>
      </c>
      <c r="F68" s="25" t="s">
        <v>240</v>
      </c>
      <c r="G68" s="25" t="s">
        <v>55</v>
      </c>
      <c r="H68" s="29">
        <v>12.108906</v>
      </c>
      <c r="I68" s="25">
        <v>122.131628</v>
      </c>
      <c r="J68" s="25">
        <v>122.084682</v>
      </c>
      <c r="K68" s="25">
        <v>39.717855</v>
      </c>
      <c r="L68" s="25">
        <v>39.659874</v>
      </c>
      <c r="M68" s="34" t="s">
        <v>241</v>
      </c>
      <c r="N68" s="25">
        <v>154.936189</v>
      </c>
      <c r="O68" s="25">
        <v>12.521919</v>
      </c>
      <c r="P68" s="25">
        <v>0.000222</v>
      </c>
      <c r="Q68" s="25" t="s">
        <v>240</v>
      </c>
      <c r="R68" s="25">
        <v>122.086944640084</v>
      </c>
      <c r="S68" s="25">
        <v>39.661831839103</v>
      </c>
      <c r="T68" s="28" t="s">
        <v>133</v>
      </c>
      <c r="U68" s="47">
        <f t="shared" si="0"/>
        <v>3.3625</v>
      </c>
      <c r="V68" s="48">
        <f t="shared" si="1"/>
        <v>27.7688174307407</v>
      </c>
      <c r="W68" s="29">
        <f t="shared" si="3"/>
        <v>3.3625</v>
      </c>
      <c r="X68" s="29">
        <v>1.9928</v>
      </c>
      <c r="Y68" s="29">
        <v>0.5811</v>
      </c>
      <c r="Z68" s="29">
        <v>0.3238</v>
      </c>
      <c r="AA68" s="29">
        <v>0.3839</v>
      </c>
      <c r="AB68" s="29">
        <v>0.0809</v>
      </c>
      <c r="AC68" s="29"/>
      <c r="AD68" s="29">
        <v>0</v>
      </c>
      <c r="AE68" s="29">
        <v>0</v>
      </c>
      <c r="AF68" s="29">
        <v>0</v>
      </c>
      <c r="AG68" s="29">
        <v>0</v>
      </c>
      <c r="AH68" s="29">
        <v>0</v>
      </c>
    </row>
    <row r="69" ht="21.75" customHeight="1" spans="1:34">
      <c r="A69" s="25">
        <v>326</v>
      </c>
      <c r="B69" s="26"/>
      <c r="C69" s="30"/>
      <c r="D69" s="25">
        <v>210281</v>
      </c>
      <c r="E69" s="28" t="s">
        <v>242</v>
      </c>
      <c r="F69" s="25" t="s">
        <v>243</v>
      </c>
      <c r="G69" s="25" t="s">
        <v>55</v>
      </c>
      <c r="H69" s="29">
        <v>12.027756</v>
      </c>
      <c r="I69" s="25">
        <v>121.935912</v>
      </c>
      <c r="J69" s="25">
        <v>121.871727</v>
      </c>
      <c r="K69" s="25">
        <v>39.968591</v>
      </c>
      <c r="L69" s="25">
        <v>39.919419</v>
      </c>
      <c r="M69" s="34" t="s">
        <v>244</v>
      </c>
      <c r="N69" s="25">
        <v>43.827296</v>
      </c>
      <c r="O69" s="25">
        <v>1.934339</v>
      </c>
      <c r="P69" s="25">
        <v>0.000404</v>
      </c>
      <c r="Q69" s="25" t="s">
        <v>243</v>
      </c>
      <c r="R69" s="25">
        <v>121.878997928303</v>
      </c>
      <c r="S69" s="25">
        <v>39.919418867545</v>
      </c>
      <c r="T69" s="28" t="s">
        <v>44</v>
      </c>
      <c r="U69" s="47">
        <f t="shared" si="0"/>
        <v>3.2773</v>
      </c>
      <c r="V69" s="48">
        <f t="shared" si="1"/>
        <v>27.2478091507676</v>
      </c>
      <c r="W69" s="29">
        <f t="shared" si="3"/>
        <v>3.2773</v>
      </c>
      <c r="X69" s="29">
        <v>3.2148</v>
      </c>
      <c r="Y69" s="29">
        <v>0.0595</v>
      </c>
      <c r="Z69" s="29">
        <v>0.0029</v>
      </c>
      <c r="AA69" s="29">
        <v>0.0001</v>
      </c>
      <c r="AB69" s="29">
        <v>0</v>
      </c>
      <c r="AC69" s="29"/>
      <c r="AD69" s="29">
        <v>0</v>
      </c>
      <c r="AE69" s="29">
        <v>0</v>
      </c>
      <c r="AF69" s="29">
        <v>0</v>
      </c>
      <c r="AG69" s="29">
        <v>0</v>
      </c>
      <c r="AH69" s="29">
        <v>0</v>
      </c>
    </row>
    <row r="70" ht="27.75" customHeight="1" spans="1:34">
      <c r="A70" s="25">
        <v>327</v>
      </c>
      <c r="B70" s="26"/>
      <c r="C70" s="30"/>
      <c r="D70" s="25">
        <v>210281</v>
      </c>
      <c r="E70" s="28" t="s">
        <v>245</v>
      </c>
      <c r="F70" s="25" t="s">
        <v>246</v>
      </c>
      <c r="G70" s="25" t="s">
        <v>55</v>
      </c>
      <c r="H70" s="29">
        <v>11.77139</v>
      </c>
      <c r="I70" s="25">
        <v>122.152233</v>
      </c>
      <c r="J70" s="25">
        <v>122.109422</v>
      </c>
      <c r="K70" s="25">
        <v>39.959572</v>
      </c>
      <c r="L70" s="25">
        <v>39.907955</v>
      </c>
      <c r="M70" s="34" t="s">
        <v>119</v>
      </c>
      <c r="N70" s="25">
        <v>126.534503</v>
      </c>
      <c r="O70" s="25">
        <v>6.834254</v>
      </c>
      <c r="P70" s="25">
        <v>0.000131</v>
      </c>
      <c r="Q70" s="25" t="s">
        <v>246</v>
      </c>
      <c r="R70" s="25">
        <v>122.140725179323</v>
      </c>
      <c r="S70" s="25">
        <v>39.9593946954914</v>
      </c>
      <c r="T70" s="28" t="s">
        <v>119</v>
      </c>
      <c r="U70" s="47">
        <f t="shared" ref="U70:U87" si="4">W70+AC70</f>
        <v>2.4533</v>
      </c>
      <c r="V70" s="48">
        <f t="shared" ref="V70:V87" si="5">U70/H70*100</f>
        <v>20.8412090670685</v>
      </c>
      <c r="W70" s="29">
        <f t="shared" si="3"/>
        <v>2.4533</v>
      </c>
      <c r="X70" s="29">
        <v>1.6771</v>
      </c>
      <c r="Y70" s="29">
        <v>0.3683</v>
      </c>
      <c r="Z70" s="29">
        <v>0.1816</v>
      </c>
      <c r="AA70" s="29">
        <v>0.1914</v>
      </c>
      <c r="AB70" s="29">
        <v>0.0349</v>
      </c>
      <c r="AC70" s="29"/>
      <c r="AD70" s="29">
        <v>0</v>
      </c>
      <c r="AE70" s="29">
        <v>0</v>
      </c>
      <c r="AF70" s="29">
        <v>0</v>
      </c>
      <c r="AG70" s="29">
        <v>0</v>
      </c>
      <c r="AH70" s="29">
        <v>0</v>
      </c>
    </row>
    <row r="71" ht="21.75" customHeight="1" spans="1:34">
      <c r="A71" s="25">
        <v>328</v>
      </c>
      <c r="B71" s="26"/>
      <c r="C71" s="30"/>
      <c r="D71" s="25">
        <v>210281</v>
      </c>
      <c r="E71" s="28" t="s">
        <v>247</v>
      </c>
      <c r="F71" s="25" t="s">
        <v>248</v>
      </c>
      <c r="G71" s="25" t="s">
        <v>55</v>
      </c>
      <c r="H71" s="29">
        <v>11.682544</v>
      </c>
      <c r="I71" s="25">
        <v>121.859471</v>
      </c>
      <c r="J71" s="25">
        <v>121.811052</v>
      </c>
      <c r="K71" s="25">
        <v>39.80722</v>
      </c>
      <c r="L71" s="25">
        <v>39.758326</v>
      </c>
      <c r="M71" s="34" t="s">
        <v>249</v>
      </c>
      <c r="N71" s="25">
        <v>54.356221</v>
      </c>
      <c r="O71" s="25">
        <v>1.628547</v>
      </c>
      <c r="P71" s="25">
        <v>0.001009</v>
      </c>
      <c r="Q71" s="25" t="s">
        <v>248</v>
      </c>
      <c r="R71" s="25">
        <v>121.858835832486</v>
      </c>
      <c r="S71" s="25">
        <v>39.7672611836283</v>
      </c>
      <c r="T71" s="28" t="s">
        <v>48</v>
      </c>
      <c r="U71" s="47">
        <f t="shared" si="4"/>
        <v>6.9628</v>
      </c>
      <c r="V71" s="48">
        <f t="shared" si="5"/>
        <v>59.6000323217272</v>
      </c>
      <c r="W71" s="29">
        <f t="shared" si="3"/>
        <v>6.9628</v>
      </c>
      <c r="X71" s="29">
        <v>6.758</v>
      </c>
      <c r="Y71" s="29">
        <v>0.1794</v>
      </c>
      <c r="Z71" s="29">
        <v>0.0184</v>
      </c>
      <c r="AA71" s="29">
        <v>0.007</v>
      </c>
      <c r="AB71" s="29">
        <v>0</v>
      </c>
      <c r="AC71" s="29"/>
      <c r="AD71" s="29">
        <v>0</v>
      </c>
      <c r="AE71" s="29">
        <v>0</v>
      </c>
      <c r="AF71" s="29">
        <v>0</v>
      </c>
      <c r="AG71" s="29">
        <v>0</v>
      </c>
      <c r="AH71" s="29">
        <v>0</v>
      </c>
    </row>
    <row r="72" ht="27" customHeight="1" spans="1:34">
      <c r="A72" s="25">
        <v>329</v>
      </c>
      <c r="B72" s="26"/>
      <c r="C72" s="30"/>
      <c r="D72" s="25">
        <v>210281</v>
      </c>
      <c r="E72" s="28" t="s">
        <v>250</v>
      </c>
      <c r="F72" s="25" t="s">
        <v>251</v>
      </c>
      <c r="G72" s="25" t="s">
        <v>55</v>
      </c>
      <c r="H72" s="29">
        <v>11.602694</v>
      </c>
      <c r="I72" s="25">
        <v>121.875708</v>
      </c>
      <c r="J72" s="25">
        <v>121.823365</v>
      </c>
      <c r="K72" s="25">
        <v>39.927918</v>
      </c>
      <c r="L72" s="25">
        <v>39.88099</v>
      </c>
      <c r="M72" s="34" t="s">
        <v>44</v>
      </c>
      <c r="N72" s="25">
        <v>33.230732</v>
      </c>
      <c r="O72" s="25">
        <v>1.408923</v>
      </c>
      <c r="P72" s="25">
        <v>0.00013</v>
      </c>
      <c r="Q72" s="25" t="s">
        <v>251</v>
      </c>
      <c r="R72" s="25">
        <v>121.834706066426</v>
      </c>
      <c r="S72" s="25">
        <v>39.9277046766758</v>
      </c>
      <c r="T72" s="28" t="s">
        <v>44</v>
      </c>
      <c r="U72" s="47">
        <f t="shared" si="4"/>
        <v>4.9534</v>
      </c>
      <c r="V72" s="48">
        <f t="shared" si="5"/>
        <v>42.6918093332462</v>
      </c>
      <c r="W72" s="29">
        <f t="shared" si="3"/>
        <v>4.9534</v>
      </c>
      <c r="X72" s="29">
        <v>4.6419</v>
      </c>
      <c r="Y72" s="29">
        <v>0.2946</v>
      </c>
      <c r="Z72" s="29">
        <v>0.0155</v>
      </c>
      <c r="AA72" s="29">
        <v>0.0014</v>
      </c>
      <c r="AB72" s="29">
        <v>0</v>
      </c>
      <c r="AC72" s="29"/>
      <c r="AD72" s="29">
        <v>0</v>
      </c>
      <c r="AE72" s="29">
        <v>0</v>
      </c>
      <c r="AF72" s="29">
        <v>0</v>
      </c>
      <c r="AG72" s="29">
        <v>0</v>
      </c>
      <c r="AH72" s="29">
        <v>0</v>
      </c>
    </row>
    <row r="73" ht="24.75" customHeight="1" spans="1:34">
      <c r="A73" s="25">
        <v>330</v>
      </c>
      <c r="B73" s="26"/>
      <c r="C73" s="30"/>
      <c r="D73" s="25">
        <v>210281</v>
      </c>
      <c r="E73" s="28" t="s">
        <v>252</v>
      </c>
      <c r="F73" s="25" t="s">
        <v>253</v>
      </c>
      <c r="G73" s="25" t="s">
        <v>55</v>
      </c>
      <c r="H73" s="29">
        <v>11.567921</v>
      </c>
      <c r="I73" s="25">
        <v>122.065211</v>
      </c>
      <c r="J73" s="25">
        <v>122.007264</v>
      </c>
      <c r="K73" s="25">
        <v>39.826753</v>
      </c>
      <c r="L73" s="25">
        <v>39.788379</v>
      </c>
      <c r="M73" s="34" t="s">
        <v>175</v>
      </c>
      <c r="N73" s="25">
        <v>214.584493</v>
      </c>
      <c r="O73" s="25">
        <v>18.779123</v>
      </c>
      <c r="P73" s="25">
        <v>0</v>
      </c>
      <c r="Q73" s="25" t="s">
        <v>253</v>
      </c>
      <c r="R73" s="25">
        <v>122.062468431131</v>
      </c>
      <c r="S73" s="25">
        <v>39.8061132257246</v>
      </c>
      <c r="T73" s="28" t="s">
        <v>160</v>
      </c>
      <c r="U73" s="47">
        <f t="shared" si="4"/>
        <v>0.9957</v>
      </c>
      <c r="V73" s="48">
        <f t="shared" si="5"/>
        <v>8.6074239269096</v>
      </c>
      <c r="W73" s="29">
        <f t="shared" si="3"/>
        <v>0.9957</v>
      </c>
      <c r="X73" s="29">
        <v>0.5912</v>
      </c>
      <c r="Y73" s="29">
        <v>0.1209</v>
      </c>
      <c r="Z73" s="29">
        <v>0.0761</v>
      </c>
      <c r="AA73" s="29">
        <v>0.1334</v>
      </c>
      <c r="AB73" s="29">
        <v>0.0741</v>
      </c>
      <c r="AC73" s="29"/>
      <c r="AD73" s="29">
        <v>0</v>
      </c>
      <c r="AE73" s="29">
        <v>0</v>
      </c>
      <c r="AF73" s="29">
        <v>0</v>
      </c>
      <c r="AG73" s="29">
        <v>0</v>
      </c>
      <c r="AH73" s="29">
        <v>0</v>
      </c>
    </row>
    <row r="74" ht="24.75" customHeight="1" spans="1:34">
      <c r="A74" s="25">
        <v>331</v>
      </c>
      <c r="B74" s="26"/>
      <c r="C74" s="30"/>
      <c r="D74" s="25">
        <v>210281</v>
      </c>
      <c r="E74" s="28" t="s">
        <v>254</v>
      </c>
      <c r="F74" s="25" t="s">
        <v>255</v>
      </c>
      <c r="G74" s="25" t="s">
        <v>55</v>
      </c>
      <c r="H74" s="29">
        <v>11.448</v>
      </c>
      <c r="I74" s="25">
        <v>121.870353</v>
      </c>
      <c r="J74" s="25">
        <v>121.830263</v>
      </c>
      <c r="K74" s="25">
        <v>39.814872</v>
      </c>
      <c r="L74" s="25">
        <v>39.768638</v>
      </c>
      <c r="M74" s="34" t="s">
        <v>256</v>
      </c>
      <c r="N74" s="25">
        <v>54.163469</v>
      </c>
      <c r="O74" s="25">
        <v>1.92103</v>
      </c>
      <c r="P74" s="25">
        <v>0.000103</v>
      </c>
      <c r="Q74" s="25" t="s">
        <v>255</v>
      </c>
      <c r="R74" s="25">
        <v>121.861174158548</v>
      </c>
      <c r="S74" s="25">
        <v>39.7686380348187</v>
      </c>
      <c r="T74" s="28" t="s">
        <v>48</v>
      </c>
      <c r="U74" s="47">
        <f t="shared" si="4"/>
        <v>7.0542</v>
      </c>
      <c r="V74" s="48">
        <f t="shared" si="5"/>
        <v>61.6194968553459</v>
      </c>
      <c r="W74" s="29">
        <f t="shared" si="3"/>
        <v>7.0542</v>
      </c>
      <c r="X74" s="29">
        <v>6.6107</v>
      </c>
      <c r="Y74" s="29">
        <v>0.4166</v>
      </c>
      <c r="Z74" s="29">
        <v>0.026</v>
      </c>
      <c r="AA74" s="29">
        <v>0.0009</v>
      </c>
      <c r="AB74" s="29">
        <v>0</v>
      </c>
      <c r="AC74" s="29"/>
      <c r="AD74" s="29">
        <v>0</v>
      </c>
      <c r="AE74" s="29">
        <v>0</v>
      </c>
      <c r="AF74" s="29">
        <v>0</v>
      </c>
      <c r="AG74" s="29">
        <v>0</v>
      </c>
      <c r="AH74" s="29">
        <v>0</v>
      </c>
    </row>
    <row r="75" ht="21" customHeight="1" spans="1:34">
      <c r="A75" s="25">
        <v>332</v>
      </c>
      <c r="B75" s="26"/>
      <c r="C75" s="30"/>
      <c r="D75" s="25">
        <v>210281</v>
      </c>
      <c r="E75" s="28" t="s">
        <v>257</v>
      </c>
      <c r="F75" s="25" t="s">
        <v>258</v>
      </c>
      <c r="G75" s="25" t="s">
        <v>55</v>
      </c>
      <c r="H75" s="29">
        <v>11.380505</v>
      </c>
      <c r="I75" s="25">
        <v>121.971796</v>
      </c>
      <c r="J75" s="25">
        <v>121.923096</v>
      </c>
      <c r="K75" s="25">
        <v>39.573619</v>
      </c>
      <c r="L75" s="25">
        <v>39.524494</v>
      </c>
      <c r="M75" s="34" t="s">
        <v>259</v>
      </c>
      <c r="N75" s="25">
        <v>110.811655</v>
      </c>
      <c r="O75" s="25">
        <v>7.131528</v>
      </c>
      <c r="P75" s="25">
        <v>0</v>
      </c>
      <c r="Q75" s="25" t="s">
        <v>258</v>
      </c>
      <c r="R75" s="25">
        <v>121.923096053111</v>
      </c>
      <c r="S75" s="25">
        <v>39.5546757711781</v>
      </c>
      <c r="T75" s="28" t="s">
        <v>150</v>
      </c>
      <c r="U75" s="47">
        <f t="shared" si="4"/>
        <v>3.2341</v>
      </c>
      <c r="V75" s="48">
        <f t="shared" si="5"/>
        <v>28.4178953394423</v>
      </c>
      <c r="W75" s="29">
        <f t="shared" si="3"/>
        <v>3.2341</v>
      </c>
      <c r="X75" s="29">
        <v>2.3397</v>
      </c>
      <c r="Y75" s="29">
        <v>0.5574</v>
      </c>
      <c r="Z75" s="29">
        <v>0.171</v>
      </c>
      <c r="AA75" s="29">
        <v>0.1107</v>
      </c>
      <c r="AB75" s="29">
        <v>0.0553</v>
      </c>
      <c r="AC75" s="29"/>
      <c r="AD75" s="29">
        <v>0</v>
      </c>
      <c r="AE75" s="29">
        <v>0</v>
      </c>
      <c r="AF75" s="29">
        <v>0</v>
      </c>
      <c r="AG75" s="29">
        <v>0</v>
      </c>
      <c r="AH75" s="29">
        <v>0</v>
      </c>
    </row>
    <row r="76" ht="26.25" customHeight="1" spans="1:34">
      <c r="A76" s="25">
        <v>333</v>
      </c>
      <c r="B76" s="26"/>
      <c r="C76" s="30"/>
      <c r="D76" s="25">
        <v>210281</v>
      </c>
      <c r="E76" s="28" t="s">
        <v>260</v>
      </c>
      <c r="F76" s="25" t="s">
        <v>261</v>
      </c>
      <c r="G76" s="25" t="s">
        <v>55</v>
      </c>
      <c r="H76" s="29">
        <v>11.02809</v>
      </c>
      <c r="I76" s="25">
        <v>121.987873</v>
      </c>
      <c r="J76" s="25">
        <v>121.925957</v>
      </c>
      <c r="K76" s="25">
        <v>39.925569</v>
      </c>
      <c r="L76" s="25">
        <v>39.883389</v>
      </c>
      <c r="M76" s="34" t="s">
        <v>262</v>
      </c>
      <c r="N76" s="25">
        <v>65.535025</v>
      </c>
      <c r="O76" s="25">
        <v>2.900127</v>
      </c>
      <c r="P76" s="25">
        <v>0.000268</v>
      </c>
      <c r="Q76" s="25" t="s">
        <v>261</v>
      </c>
      <c r="R76" s="25">
        <v>121.925957376322</v>
      </c>
      <c r="S76" s="25">
        <v>39.8942890101138</v>
      </c>
      <c r="T76" s="28" t="s">
        <v>44</v>
      </c>
      <c r="U76" s="47">
        <f t="shared" si="4"/>
        <v>4.3939</v>
      </c>
      <c r="V76" s="48">
        <f t="shared" si="5"/>
        <v>39.8428014279898</v>
      </c>
      <c r="W76" s="29">
        <f t="shared" si="3"/>
        <v>4.3939</v>
      </c>
      <c r="X76" s="29">
        <v>3.6793</v>
      </c>
      <c r="Y76" s="29">
        <v>0.5071</v>
      </c>
      <c r="Z76" s="29">
        <v>0.1143</v>
      </c>
      <c r="AA76" s="29">
        <v>0.041</v>
      </c>
      <c r="AB76" s="29">
        <v>0.0522</v>
      </c>
      <c r="AC76" s="29"/>
      <c r="AD76" s="29">
        <v>0</v>
      </c>
      <c r="AE76" s="29">
        <v>0</v>
      </c>
      <c r="AF76" s="29">
        <v>0</v>
      </c>
      <c r="AG76" s="29">
        <v>0</v>
      </c>
      <c r="AH76" s="29">
        <v>0</v>
      </c>
    </row>
    <row r="77" ht="26.25" customHeight="1" spans="1:34">
      <c r="A77" s="25">
        <v>334</v>
      </c>
      <c r="B77" s="26"/>
      <c r="C77" s="30"/>
      <c r="D77" s="25">
        <v>210281</v>
      </c>
      <c r="E77" s="28" t="s">
        <v>263</v>
      </c>
      <c r="F77" s="25" t="s">
        <v>264</v>
      </c>
      <c r="G77" s="25" t="s">
        <v>55</v>
      </c>
      <c r="H77" s="29">
        <v>10.865544</v>
      </c>
      <c r="I77" s="25">
        <v>121.475874</v>
      </c>
      <c r="J77" s="25">
        <v>121.425387</v>
      </c>
      <c r="K77" s="25">
        <v>39.577312</v>
      </c>
      <c r="L77" s="25">
        <v>39.533268</v>
      </c>
      <c r="M77" s="34" t="s">
        <v>136</v>
      </c>
      <c r="N77" s="25">
        <v>61.671942</v>
      </c>
      <c r="O77" s="25">
        <v>6.017167</v>
      </c>
      <c r="P77" s="25">
        <v>0</v>
      </c>
      <c r="Q77" s="25" t="s">
        <v>264</v>
      </c>
      <c r="R77" s="25">
        <v>121.474206310792</v>
      </c>
      <c r="S77" s="25">
        <v>39.533267726523</v>
      </c>
      <c r="T77" s="28" t="s">
        <v>136</v>
      </c>
      <c r="U77" s="47">
        <f t="shared" si="4"/>
        <v>2.8587</v>
      </c>
      <c r="V77" s="48">
        <f t="shared" si="5"/>
        <v>26.3097733532716</v>
      </c>
      <c r="W77" s="29">
        <f t="shared" si="3"/>
        <v>2.8587</v>
      </c>
      <c r="X77" s="29">
        <v>2.139</v>
      </c>
      <c r="Y77" s="29">
        <v>0.2061</v>
      </c>
      <c r="Z77" s="29">
        <v>0.0575</v>
      </c>
      <c r="AA77" s="29">
        <v>0.0914</v>
      </c>
      <c r="AB77" s="29">
        <v>0.3647</v>
      </c>
      <c r="AC77" s="29"/>
      <c r="AD77" s="29">
        <v>0</v>
      </c>
      <c r="AE77" s="29">
        <v>0</v>
      </c>
      <c r="AF77" s="29">
        <v>0</v>
      </c>
      <c r="AG77" s="29">
        <v>0</v>
      </c>
      <c r="AH77" s="29">
        <v>0</v>
      </c>
    </row>
    <row r="78" ht="29.25" customHeight="1" spans="1:34">
      <c r="A78" s="25">
        <v>335</v>
      </c>
      <c r="B78" s="26"/>
      <c r="C78" s="30"/>
      <c r="D78" s="25">
        <v>210281</v>
      </c>
      <c r="E78" s="28" t="s">
        <v>265</v>
      </c>
      <c r="F78" s="25" t="s">
        <v>266</v>
      </c>
      <c r="G78" s="25" t="s">
        <v>55</v>
      </c>
      <c r="H78" s="29">
        <v>10.793321</v>
      </c>
      <c r="I78" s="25">
        <v>121.895278</v>
      </c>
      <c r="J78" s="25">
        <v>121.856078</v>
      </c>
      <c r="K78" s="25">
        <v>39.615243</v>
      </c>
      <c r="L78" s="25">
        <v>39.567471</v>
      </c>
      <c r="M78" s="34" t="s">
        <v>267</v>
      </c>
      <c r="N78" s="25">
        <v>107.866039</v>
      </c>
      <c r="O78" s="25">
        <v>8.229064</v>
      </c>
      <c r="P78" s="25">
        <v>0.000144</v>
      </c>
      <c r="Q78" s="25" t="s">
        <v>266</v>
      </c>
      <c r="R78" s="25">
        <v>121.862555550107</v>
      </c>
      <c r="S78" s="25">
        <v>39.567471497356</v>
      </c>
      <c r="T78" s="28" t="s">
        <v>150</v>
      </c>
      <c r="U78" s="47">
        <f t="shared" si="4"/>
        <v>2.8658</v>
      </c>
      <c r="V78" s="48">
        <f t="shared" si="5"/>
        <v>26.551605386331</v>
      </c>
      <c r="W78" s="29">
        <f t="shared" si="3"/>
        <v>2.8658</v>
      </c>
      <c r="X78" s="29">
        <v>2.0793</v>
      </c>
      <c r="Y78" s="29">
        <v>0.4889</v>
      </c>
      <c r="Z78" s="29">
        <v>0.1698</v>
      </c>
      <c r="AA78" s="29">
        <v>0.0897</v>
      </c>
      <c r="AB78" s="29">
        <v>0.0381</v>
      </c>
      <c r="AC78" s="29"/>
      <c r="AD78" s="29">
        <v>0</v>
      </c>
      <c r="AE78" s="29">
        <v>0</v>
      </c>
      <c r="AF78" s="29">
        <v>0</v>
      </c>
      <c r="AG78" s="29">
        <v>0</v>
      </c>
      <c r="AH78" s="29">
        <v>0</v>
      </c>
    </row>
    <row r="79" ht="22.5" customHeight="1" spans="1:34">
      <c r="A79" s="25">
        <v>336</v>
      </c>
      <c r="B79" s="26"/>
      <c r="C79" s="30"/>
      <c r="D79" s="25">
        <v>210281</v>
      </c>
      <c r="E79" s="28" t="s">
        <v>268</v>
      </c>
      <c r="F79" s="25" t="s">
        <v>269</v>
      </c>
      <c r="G79" s="25" t="s">
        <v>55</v>
      </c>
      <c r="H79" s="29">
        <v>10.733991</v>
      </c>
      <c r="I79" s="25">
        <v>121.981159</v>
      </c>
      <c r="J79" s="25">
        <v>121.922316</v>
      </c>
      <c r="K79" s="25">
        <v>40.079247</v>
      </c>
      <c r="L79" s="25">
        <v>40.022631</v>
      </c>
      <c r="M79" s="34" t="s">
        <v>203</v>
      </c>
      <c r="N79" s="25">
        <v>84.652553</v>
      </c>
      <c r="O79" s="25">
        <v>12.711954</v>
      </c>
      <c r="P79" s="25">
        <v>0</v>
      </c>
      <c r="Q79" s="25" t="s">
        <v>269</v>
      </c>
      <c r="R79" s="25">
        <v>121.980828975119</v>
      </c>
      <c r="S79" s="25">
        <v>40.0760904944378</v>
      </c>
      <c r="T79" s="28" t="s">
        <v>61</v>
      </c>
      <c r="U79" s="47">
        <f t="shared" si="4"/>
        <v>2.0986</v>
      </c>
      <c r="V79" s="48">
        <f t="shared" si="5"/>
        <v>19.550975960386</v>
      </c>
      <c r="W79" s="29">
        <f t="shared" si="3"/>
        <v>2.0986</v>
      </c>
      <c r="X79" s="29">
        <v>1.4947</v>
      </c>
      <c r="Y79" s="29">
        <v>0.2689</v>
      </c>
      <c r="Z79" s="29">
        <v>0.1028</v>
      </c>
      <c r="AA79" s="29">
        <v>0.0858</v>
      </c>
      <c r="AB79" s="29">
        <v>0.1464</v>
      </c>
      <c r="AC79" s="29"/>
      <c r="AD79" s="29">
        <v>0</v>
      </c>
      <c r="AE79" s="29">
        <v>0</v>
      </c>
      <c r="AF79" s="29">
        <v>0</v>
      </c>
      <c r="AG79" s="29">
        <v>0</v>
      </c>
      <c r="AH79" s="29">
        <v>0</v>
      </c>
    </row>
    <row r="80" ht="22.5" customHeight="1" spans="1:34">
      <c r="A80" s="25">
        <v>337</v>
      </c>
      <c r="B80" s="26"/>
      <c r="C80" s="30"/>
      <c r="D80" s="25">
        <v>210281</v>
      </c>
      <c r="E80" s="28" t="s">
        <v>270</v>
      </c>
      <c r="F80" s="25" t="s">
        <v>271</v>
      </c>
      <c r="G80" s="25" t="s">
        <v>55</v>
      </c>
      <c r="H80" s="29">
        <v>10.48223</v>
      </c>
      <c r="I80" s="25">
        <v>121.93146</v>
      </c>
      <c r="J80" s="25">
        <v>121.891344</v>
      </c>
      <c r="K80" s="25">
        <v>39.901528</v>
      </c>
      <c r="L80" s="25">
        <v>39.844956</v>
      </c>
      <c r="M80" s="34" t="s">
        <v>272</v>
      </c>
      <c r="N80" s="25">
        <v>58.438627</v>
      </c>
      <c r="O80" s="25">
        <v>2.600466</v>
      </c>
      <c r="P80" s="25">
        <v>4.1e-5</v>
      </c>
      <c r="Q80" s="25" t="s">
        <v>271</v>
      </c>
      <c r="R80" s="25">
        <v>121.89997904788</v>
      </c>
      <c r="S80" s="25">
        <v>39.9015284695742</v>
      </c>
      <c r="T80" s="28" t="s">
        <v>44</v>
      </c>
      <c r="U80" s="47">
        <f t="shared" si="4"/>
        <v>4.6266</v>
      </c>
      <c r="V80" s="48">
        <f t="shared" si="5"/>
        <v>44.1375546997156</v>
      </c>
      <c r="W80" s="29">
        <f t="shared" si="3"/>
        <v>4.6266</v>
      </c>
      <c r="X80" s="29">
        <v>3.7698</v>
      </c>
      <c r="Y80" s="29">
        <v>0.6933</v>
      </c>
      <c r="Z80" s="29">
        <v>0.1328</v>
      </c>
      <c r="AA80" s="29">
        <v>0.0293</v>
      </c>
      <c r="AB80" s="29">
        <v>0.0014</v>
      </c>
      <c r="AC80" s="29"/>
      <c r="AD80" s="29">
        <v>0</v>
      </c>
      <c r="AE80" s="29">
        <v>0</v>
      </c>
      <c r="AF80" s="29">
        <v>0</v>
      </c>
      <c r="AG80" s="29">
        <v>0</v>
      </c>
      <c r="AH80" s="29">
        <v>0</v>
      </c>
    </row>
    <row r="81" ht="31.5" customHeight="1" spans="1:34">
      <c r="A81" s="25">
        <v>338</v>
      </c>
      <c r="B81" s="26"/>
      <c r="C81" s="30"/>
      <c r="D81" s="25">
        <v>210281</v>
      </c>
      <c r="E81" s="28" t="s">
        <v>273</v>
      </c>
      <c r="F81" s="25" t="s">
        <v>274</v>
      </c>
      <c r="G81" s="25" t="s">
        <v>55</v>
      </c>
      <c r="H81" s="29">
        <v>10.352009</v>
      </c>
      <c r="I81" s="25">
        <v>122.052219</v>
      </c>
      <c r="J81" s="25">
        <v>122.012164</v>
      </c>
      <c r="K81" s="25">
        <v>39.684613</v>
      </c>
      <c r="L81" s="25">
        <v>39.643224</v>
      </c>
      <c r="M81" s="34" t="s">
        <v>275</v>
      </c>
      <c r="N81" s="25">
        <v>93.344781</v>
      </c>
      <c r="O81" s="25">
        <v>6.114561</v>
      </c>
      <c r="P81" s="25">
        <v>0.000183</v>
      </c>
      <c r="Q81" s="25" t="s">
        <v>274</v>
      </c>
      <c r="R81" s="25">
        <v>122.049577006438</v>
      </c>
      <c r="S81" s="25">
        <v>39.6499719658071</v>
      </c>
      <c r="T81" s="28" t="s">
        <v>169</v>
      </c>
      <c r="U81" s="47">
        <f t="shared" si="4"/>
        <v>5.4249</v>
      </c>
      <c r="V81" s="48">
        <f t="shared" si="5"/>
        <v>52.4043207458572</v>
      </c>
      <c r="W81" s="29">
        <f t="shared" si="3"/>
        <v>5.4249</v>
      </c>
      <c r="X81" s="29">
        <v>3.7826</v>
      </c>
      <c r="Y81" s="29">
        <v>0.9206</v>
      </c>
      <c r="Z81" s="29">
        <v>0.3983</v>
      </c>
      <c r="AA81" s="29">
        <v>0.2816</v>
      </c>
      <c r="AB81" s="29">
        <v>0.0418</v>
      </c>
      <c r="AC81" s="29"/>
      <c r="AD81" s="29">
        <v>0</v>
      </c>
      <c r="AE81" s="29">
        <v>0</v>
      </c>
      <c r="AF81" s="29">
        <v>0</v>
      </c>
      <c r="AG81" s="29">
        <v>0</v>
      </c>
      <c r="AH81" s="29">
        <v>0</v>
      </c>
    </row>
    <row r="82" ht="24" customHeight="1" spans="1:34">
      <c r="A82" s="25">
        <v>339</v>
      </c>
      <c r="B82" s="26"/>
      <c r="C82" s="30"/>
      <c r="D82" s="25">
        <v>210281</v>
      </c>
      <c r="E82" s="28" t="s">
        <v>276</v>
      </c>
      <c r="F82" s="25" t="s">
        <v>277</v>
      </c>
      <c r="G82" s="25" t="s">
        <v>55</v>
      </c>
      <c r="H82" s="29">
        <v>10.267124</v>
      </c>
      <c r="I82" s="25">
        <v>121.814532</v>
      </c>
      <c r="J82" s="25">
        <v>121.744399</v>
      </c>
      <c r="K82" s="25">
        <v>39.697048</v>
      </c>
      <c r="L82" s="25">
        <v>39.658828</v>
      </c>
      <c r="M82" s="34" t="s">
        <v>278</v>
      </c>
      <c r="N82" s="25">
        <v>28.130086</v>
      </c>
      <c r="O82" s="25">
        <v>1.452189</v>
      </c>
      <c r="P82" s="25">
        <v>0.000184</v>
      </c>
      <c r="Q82" s="25" t="s">
        <v>277</v>
      </c>
      <c r="R82" s="25">
        <v>121.744398558459</v>
      </c>
      <c r="S82" s="25">
        <v>39.6611474335442</v>
      </c>
      <c r="T82" s="28" t="s">
        <v>143</v>
      </c>
      <c r="U82" s="47">
        <f t="shared" si="4"/>
        <v>4.241</v>
      </c>
      <c r="V82" s="48">
        <f t="shared" si="5"/>
        <v>41.3066015371003</v>
      </c>
      <c r="W82" s="29">
        <f t="shared" si="3"/>
        <v>4.241</v>
      </c>
      <c r="X82" s="29">
        <v>3.9675</v>
      </c>
      <c r="Y82" s="29">
        <v>0.1632</v>
      </c>
      <c r="Z82" s="29">
        <v>0.0466</v>
      </c>
      <c r="AA82" s="29">
        <v>0.0393</v>
      </c>
      <c r="AB82" s="29">
        <v>0.0244</v>
      </c>
      <c r="AC82" s="29"/>
      <c r="AD82" s="29">
        <v>0</v>
      </c>
      <c r="AE82" s="29">
        <v>0</v>
      </c>
      <c r="AF82" s="29">
        <v>0</v>
      </c>
      <c r="AG82" s="29">
        <v>0</v>
      </c>
      <c r="AH82" s="29">
        <v>0</v>
      </c>
    </row>
    <row r="83" ht="21" customHeight="1" spans="1:34">
      <c r="A83" s="25">
        <v>340</v>
      </c>
      <c r="B83" s="26"/>
      <c r="C83" s="30"/>
      <c r="D83" s="25">
        <v>210281</v>
      </c>
      <c r="E83" s="28" t="s">
        <v>279</v>
      </c>
      <c r="F83" s="25" t="s">
        <v>280</v>
      </c>
      <c r="G83" s="25" t="s">
        <v>55</v>
      </c>
      <c r="H83" s="29">
        <v>10.174961</v>
      </c>
      <c r="I83" s="25">
        <v>121.578508</v>
      </c>
      <c r="J83" s="25">
        <v>121.531182</v>
      </c>
      <c r="K83" s="25">
        <v>39.49973</v>
      </c>
      <c r="L83" s="25">
        <v>39.464821</v>
      </c>
      <c r="M83" s="34" t="s">
        <v>281</v>
      </c>
      <c r="N83" s="25">
        <v>23.147254</v>
      </c>
      <c r="O83" s="25">
        <v>2.507613</v>
      </c>
      <c r="P83" s="25">
        <v>0.000438</v>
      </c>
      <c r="Q83" s="25" t="s">
        <v>280</v>
      </c>
      <c r="R83" s="25">
        <v>121.53118182525</v>
      </c>
      <c r="S83" s="25">
        <v>39.4788782568457</v>
      </c>
      <c r="T83" s="28" t="s">
        <v>282</v>
      </c>
      <c r="U83" s="47">
        <f t="shared" si="4"/>
        <v>3.4109</v>
      </c>
      <c r="V83" s="48">
        <f t="shared" si="5"/>
        <v>33.5224872114989</v>
      </c>
      <c r="W83" s="29">
        <f t="shared" si="3"/>
        <v>3.4109</v>
      </c>
      <c r="X83" s="29">
        <v>2.7465</v>
      </c>
      <c r="Y83" s="29">
        <v>0.4188</v>
      </c>
      <c r="Z83" s="29">
        <v>0.1578</v>
      </c>
      <c r="AA83" s="29">
        <v>0.0716</v>
      </c>
      <c r="AB83" s="29">
        <v>0.0162</v>
      </c>
      <c r="AC83" s="29"/>
      <c r="AD83" s="29">
        <v>0</v>
      </c>
      <c r="AE83" s="29">
        <v>0</v>
      </c>
      <c r="AF83" s="29">
        <v>0</v>
      </c>
      <c r="AG83" s="29">
        <v>0</v>
      </c>
      <c r="AH83" s="29">
        <v>0</v>
      </c>
    </row>
    <row r="84" ht="21.75" customHeight="1" spans="1:34">
      <c r="A84" s="25">
        <v>341</v>
      </c>
      <c r="B84" s="26"/>
      <c r="C84" s="30"/>
      <c r="D84" s="25">
        <v>210281</v>
      </c>
      <c r="E84" s="28" t="s">
        <v>283</v>
      </c>
      <c r="F84" s="25" t="s">
        <v>284</v>
      </c>
      <c r="G84" s="25" t="s">
        <v>55</v>
      </c>
      <c r="H84" s="29">
        <v>10.053245</v>
      </c>
      <c r="I84" s="25">
        <v>121.832693</v>
      </c>
      <c r="J84" s="25">
        <v>121.788366</v>
      </c>
      <c r="K84" s="25">
        <v>39.569189</v>
      </c>
      <c r="L84" s="25">
        <v>39.522027</v>
      </c>
      <c r="M84" s="34" t="s">
        <v>149</v>
      </c>
      <c r="N84" s="25">
        <v>106.969655</v>
      </c>
      <c r="O84" s="25">
        <v>8.514251</v>
      </c>
      <c r="P84" s="25">
        <v>0.000667</v>
      </c>
      <c r="Q84" s="25" t="s">
        <v>284</v>
      </c>
      <c r="R84" s="25">
        <v>121.796494551134</v>
      </c>
      <c r="S84" s="25">
        <v>39.5691887448474</v>
      </c>
      <c r="T84" s="28" t="s">
        <v>150</v>
      </c>
      <c r="U84" s="47">
        <f t="shared" si="4"/>
        <v>2.8666</v>
      </c>
      <c r="V84" s="48">
        <f t="shared" si="5"/>
        <v>28.5141762684586</v>
      </c>
      <c r="W84" s="29">
        <f t="shared" si="3"/>
        <v>2.8666</v>
      </c>
      <c r="X84" s="29">
        <v>2.2304</v>
      </c>
      <c r="Y84" s="29">
        <v>0.3606</v>
      </c>
      <c r="Z84" s="29">
        <v>0.152</v>
      </c>
      <c r="AA84" s="29">
        <v>0.0784</v>
      </c>
      <c r="AB84" s="29">
        <v>0.0452</v>
      </c>
      <c r="AC84" s="29"/>
      <c r="AD84" s="29">
        <v>0</v>
      </c>
      <c r="AE84" s="29">
        <v>0</v>
      </c>
      <c r="AF84" s="29">
        <v>0</v>
      </c>
      <c r="AG84" s="29">
        <v>0</v>
      </c>
      <c r="AH84" s="29">
        <v>0</v>
      </c>
    </row>
    <row r="85" ht="18.75" customHeight="1" spans="1:34">
      <c r="A85" s="25">
        <v>342</v>
      </c>
      <c r="B85" s="26"/>
      <c r="C85" s="30"/>
      <c r="D85" s="25">
        <v>210281</v>
      </c>
      <c r="E85" s="28" t="s">
        <v>285</v>
      </c>
      <c r="F85" s="25" t="s">
        <v>286</v>
      </c>
      <c r="G85" s="25" t="s">
        <v>55</v>
      </c>
      <c r="H85" s="29">
        <v>9.830755</v>
      </c>
      <c r="I85" s="25">
        <v>121.868927</v>
      </c>
      <c r="J85" s="25">
        <v>121.798341</v>
      </c>
      <c r="K85" s="25">
        <v>39.647594</v>
      </c>
      <c r="L85" s="25">
        <v>39.615911</v>
      </c>
      <c r="M85" s="34" t="s">
        <v>108</v>
      </c>
      <c r="N85" s="25">
        <v>79.896186</v>
      </c>
      <c r="O85" s="25">
        <v>6.698866</v>
      </c>
      <c r="P85" s="25">
        <v>0.000164</v>
      </c>
      <c r="Q85" s="25" t="s">
        <v>286</v>
      </c>
      <c r="R85" s="25">
        <v>121.798340770101</v>
      </c>
      <c r="S85" s="25">
        <v>39.6235044084723</v>
      </c>
      <c r="T85" s="28" t="s">
        <v>108</v>
      </c>
      <c r="U85" s="47">
        <f t="shared" si="4"/>
        <v>1.9217</v>
      </c>
      <c r="V85" s="48">
        <f t="shared" si="5"/>
        <v>19.54783737363</v>
      </c>
      <c r="W85" s="29">
        <f t="shared" si="3"/>
        <v>1.9217</v>
      </c>
      <c r="X85" s="29">
        <v>1.2342</v>
      </c>
      <c r="Y85" s="29">
        <v>0.3522</v>
      </c>
      <c r="Z85" s="29">
        <v>0.1505</v>
      </c>
      <c r="AA85" s="29">
        <v>0.1174</v>
      </c>
      <c r="AB85" s="29">
        <v>0.0674</v>
      </c>
      <c r="AC85" s="29"/>
      <c r="AD85" s="29">
        <v>0</v>
      </c>
      <c r="AE85" s="29">
        <v>0</v>
      </c>
      <c r="AF85" s="29">
        <v>0</v>
      </c>
      <c r="AG85" s="29">
        <v>0</v>
      </c>
      <c r="AH85" s="29">
        <v>0</v>
      </c>
    </row>
    <row r="86" ht="21.75" customHeight="1" spans="1:34">
      <c r="A86" s="25">
        <v>343</v>
      </c>
      <c r="B86" s="26"/>
      <c r="C86" s="30"/>
      <c r="D86" s="25">
        <v>210281</v>
      </c>
      <c r="E86" s="28" t="s">
        <v>287</v>
      </c>
      <c r="F86" s="25" t="s">
        <v>288</v>
      </c>
      <c r="G86" s="25" t="s">
        <v>55</v>
      </c>
      <c r="H86" s="29">
        <v>9.29506</v>
      </c>
      <c r="I86" s="25">
        <v>122.192675</v>
      </c>
      <c r="J86" s="25">
        <v>122.117991</v>
      </c>
      <c r="K86" s="25">
        <v>40.003013</v>
      </c>
      <c r="L86" s="25">
        <v>39.976378</v>
      </c>
      <c r="M86" s="34" t="s">
        <v>234</v>
      </c>
      <c r="N86" s="25">
        <v>196.990915</v>
      </c>
      <c r="O86" s="25">
        <v>14.019164</v>
      </c>
      <c r="P86" s="25">
        <v>0</v>
      </c>
      <c r="Q86" s="25" t="s">
        <v>288</v>
      </c>
      <c r="R86" s="25">
        <v>122.117990716527</v>
      </c>
      <c r="S86" s="25">
        <v>39.9865641392722</v>
      </c>
      <c r="T86" s="28" t="s">
        <v>119</v>
      </c>
      <c r="U86" s="47">
        <f t="shared" si="4"/>
        <v>0.6607</v>
      </c>
      <c r="V86" s="48">
        <f t="shared" si="5"/>
        <v>7.10807676335602</v>
      </c>
      <c r="W86" s="29">
        <f t="shared" si="3"/>
        <v>0.6607</v>
      </c>
      <c r="X86" s="29">
        <v>0.4728</v>
      </c>
      <c r="Y86" s="29">
        <v>0.0811</v>
      </c>
      <c r="Z86" s="29">
        <v>0.0566</v>
      </c>
      <c r="AA86" s="29">
        <v>0.0461</v>
      </c>
      <c r="AB86" s="29">
        <v>0.0041</v>
      </c>
      <c r="AC86" s="29"/>
      <c r="AD86" s="29">
        <v>0</v>
      </c>
      <c r="AE86" s="29">
        <v>0</v>
      </c>
      <c r="AF86" s="29">
        <v>0</v>
      </c>
      <c r="AG86" s="29">
        <v>0</v>
      </c>
      <c r="AH86" s="29">
        <v>0</v>
      </c>
    </row>
    <row r="87" ht="27.75" customHeight="1" spans="1:34">
      <c r="A87" s="25">
        <v>344</v>
      </c>
      <c r="B87" s="26"/>
      <c r="C87" s="51"/>
      <c r="D87" s="25">
        <v>210281</v>
      </c>
      <c r="E87" s="28" t="s">
        <v>289</v>
      </c>
      <c r="F87" s="25" t="s">
        <v>290</v>
      </c>
      <c r="G87" s="25" t="s">
        <v>55</v>
      </c>
      <c r="H87" s="29">
        <v>2.153846</v>
      </c>
      <c r="I87" s="25">
        <v>121.944878</v>
      </c>
      <c r="J87" s="25">
        <v>121.902472</v>
      </c>
      <c r="K87" s="25">
        <v>39.511271</v>
      </c>
      <c r="L87" s="25">
        <v>39.469237</v>
      </c>
      <c r="M87" s="34" t="s">
        <v>189</v>
      </c>
      <c r="N87" s="25">
        <v>121.973676</v>
      </c>
      <c r="O87" s="25">
        <v>11.446367</v>
      </c>
      <c r="P87" s="25">
        <v>0</v>
      </c>
      <c r="Q87" s="25"/>
      <c r="R87" s="25"/>
      <c r="S87" s="25"/>
      <c r="T87" s="28"/>
      <c r="U87" s="47">
        <f t="shared" si="4"/>
        <v>0.3579</v>
      </c>
      <c r="V87" s="48">
        <f t="shared" si="5"/>
        <v>16.6167869011991</v>
      </c>
      <c r="W87" s="29">
        <f t="shared" si="3"/>
        <v>0.3579</v>
      </c>
      <c r="X87" s="29">
        <v>0.1142</v>
      </c>
      <c r="Y87" s="29">
        <v>0.0946</v>
      </c>
      <c r="Z87" s="29">
        <v>0.0612</v>
      </c>
      <c r="AA87" s="29">
        <v>0.0405</v>
      </c>
      <c r="AB87" s="29">
        <v>0.0474</v>
      </c>
      <c r="AC87" s="29"/>
      <c r="AD87" s="29">
        <v>0</v>
      </c>
      <c r="AE87" s="29">
        <v>0</v>
      </c>
      <c r="AF87" s="29">
        <v>0</v>
      </c>
      <c r="AG87" s="29">
        <v>0</v>
      </c>
      <c r="AH87" s="29">
        <v>0</v>
      </c>
    </row>
  </sheetData>
  <mergeCells count="31">
    <mergeCell ref="A1:AH1"/>
    <mergeCell ref="A2:AH2"/>
    <mergeCell ref="E3:P3"/>
    <mergeCell ref="Q3:T3"/>
    <mergeCell ref="U3:AH3"/>
    <mergeCell ref="W4:AB4"/>
    <mergeCell ref="AC4:AH4"/>
    <mergeCell ref="A3:A5"/>
    <mergeCell ref="B3:B5"/>
    <mergeCell ref="B6:B87"/>
    <mergeCell ref="C3:C5"/>
    <mergeCell ref="C6:C87"/>
    <mergeCell ref="D3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</mergeCells>
  <printOptions horizontalCentered="1"/>
  <pageMargins left="0.306944444444444" right="0.306944444444444" top="0.161111111111111" bottom="0.161111111111111" header="0.298611111111111" footer="0.298611111111111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2021-01-11T17:58:00Z</dcterms:created>
  <dcterms:modified xsi:type="dcterms:W3CDTF">2022-07-26T06:46:39Z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2052-11.1.0.11339</vt:lpwstr>
  </property>
  <property fmtid="{D5CDD505-2E9C-101B-9397-08002B2CF9AE}" pid="3" name="ICV">
    <vt:lpwstr>7D05672A487243CE86005ED6A1A7DC2E</vt:lpwstr>
  </property>
</Properties>
</file>