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240" yWindow="105" windowWidth="14805" windowHeight="8010" activeTab="1"/>
  </bookViews>
  <sheets>
    <sheet name="汇总" sheetId="2" r:id="rId1"/>
    <sheet name="Sheet3" sheetId="3" r:id="rId2"/>
  </sheets>
  <calcPr calcId="125725"/>
</workbook>
</file>

<file path=xl/calcChain.xml><?xml version="1.0" encoding="utf-8"?>
<calcChain xmlns="http://schemas.openxmlformats.org/spreadsheetml/2006/main">
  <c r="C17" i="3"/>
  <c r="O7" i="2"/>
  <c r="O8"/>
  <c r="O9"/>
  <c r="O10"/>
  <c r="O11"/>
  <c r="O12"/>
  <c r="O13"/>
  <c r="O14"/>
  <c r="O15"/>
  <c r="O16"/>
  <c r="O6"/>
  <c r="O5"/>
  <c r="L15"/>
  <c r="L7"/>
  <c r="L8"/>
  <c r="L9"/>
  <c r="L10"/>
  <c r="L11"/>
  <c r="L12"/>
  <c r="L13"/>
  <c r="L14"/>
  <c r="L16"/>
  <c r="L6"/>
  <c r="L5" l="1"/>
</calcChain>
</file>

<file path=xl/sharedStrings.xml><?xml version="1.0" encoding="utf-8"?>
<sst xmlns="http://schemas.openxmlformats.org/spreadsheetml/2006/main" count="86" uniqueCount="79">
  <si>
    <t>建设单位 名称</t>
  </si>
  <si>
    <t>电话</t>
  </si>
  <si>
    <t>项目负责人</t>
  </si>
  <si>
    <t>建设内容</t>
  </si>
  <si>
    <t xml:space="preserve"> 地址</t>
    <phoneticPr fontId="1" type="noConversion"/>
  </si>
  <si>
    <t>生猪调出大县猪场改造补贴申报表</t>
  </si>
  <si>
    <t>序号</t>
    <phoneticPr fontId="1" type="noConversion"/>
  </si>
  <si>
    <t>大连佳慧生态畜牧养殖有限公司</t>
  </si>
  <si>
    <t>李佳慧</t>
    <phoneticPr fontId="1" type="noConversion"/>
  </si>
  <si>
    <t>大连真鑫畜牧有限公司</t>
    <phoneticPr fontId="1" type="noConversion"/>
  </si>
  <si>
    <t>田世界</t>
  </si>
  <si>
    <t>1.自动供水系统改造，包括新建大型水塔及所有供水管道改造，7栋猪舍自动饮水。2.自动化通风系统改造，7栋圈舍安装风控系统自动换气。3.改造7栋圈舍温控条件，安装自动温控系统。4.改造育肥舍和定位栏舍自动供料设备，以及半自动上料。</t>
  </si>
  <si>
    <t>韩吉胜</t>
    <phoneticPr fontId="1" type="noConversion"/>
  </si>
  <si>
    <t>自动化饲喂改造，包括自动饮水系统、精准上料系统。</t>
    <phoneticPr fontId="1" type="noConversion"/>
  </si>
  <si>
    <t>自动饲喂系统，自动清粪系统，舍内温度、空气通风自动控制与报警系统，全自动负压饮水系统。</t>
    <phoneticPr fontId="1" type="noConversion"/>
  </si>
  <si>
    <t>瓦房店正大种猪场</t>
    <phoneticPr fontId="1" type="noConversion"/>
  </si>
  <si>
    <t>宏蓬养殖场</t>
    <phoneticPr fontId="1" type="noConversion"/>
  </si>
  <si>
    <t>蒲桂英</t>
    <phoneticPr fontId="1" type="noConversion"/>
  </si>
  <si>
    <t>宏泰农业种养殖场</t>
    <phoneticPr fontId="1" type="noConversion"/>
  </si>
  <si>
    <t>瓦窝镇赵口村</t>
    <phoneticPr fontId="1" type="noConversion"/>
  </si>
  <si>
    <t>李圣伟</t>
    <phoneticPr fontId="1" type="noConversion"/>
  </si>
  <si>
    <t>瓦窝镇卢屯村</t>
    <phoneticPr fontId="1" type="noConversion"/>
  </si>
  <si>
    <t>大连沃丰养殖有限公司</t>
    <phoneticPr fontId="1" type="noConversion"/>
  </si>
  <si>
    <t>孙浩宇</t>
    <phoneticPr fontId="1" type="noConversion"/>
  </si>
  <si>
    <t>安装消毒系统7套，刮粪地沟1600延长米，刮粪机20台；料仓10处，自动喂养系统料线10条；80立方米水塔一座，上水塔线2000米。</t>
    <phoneticPr fontId="1" type="noConversion"/>
  </si>
  <si>
    <t>瓦房店圣久养殖场</t>
    <phoneticPr fontId="1" type="noConversion"/>
  </si>
  <si>
    <t>李圣久</t>
    <phoneticPr fontId="1" type="noConversion"/>
  </si>
  <si>
    <t>自动上料、除粪、温控、环控系统。</t>
    <phoneticPr fontId="1" type="noConversion"/>
  </si>
  <si>
    <t>瓦房店市益硕种养殖场</t>
    <phoneticPr fontId="1" type="noConversion"/>
  </si>
  <si>
    <t>李晓明</t>
    <phoneticPr fontId="1" type="noConversion"/>
  </si>
  <si>
    <t>瓦房店市明越畜牧养殖场</t>
    <phoneticPr fontId="1" type="noConversion"/>
  </si>
  <si>
    <t>谢屯镇莲花山村</t>
    <phoneticPr fontId="1" type="noConversion"/>
  </si>
  <si>
    <t>慈元美</t>
    <phoneticPr fontId="1" type="noConversion"/>
  </si>
  <si>
    <t>13889465968、13940827897</t>
    <phoneticPr fontId="1" type="noConversion"/>
  </si>
  <si>
    <t>自动化饲喂、饮水、精准上料系统；自动化清粪、环控、通风系统。</t>
    <phoneticPr fontId="1" type="noConversion"/>
  </si>
  <si>
    <t>粪污处理除粪系统、温控系统。</t>
    <phoneticPr fontId="1" type="noConversion"/>
  </si>
  <si>
    <t>自动化饲喂改造、包括自动化饮水、精准上料、环控、通风、温控系统。</t>
    <phoneticPr fontId="1" type="noConversion"/>
  </si>
  <si>
    <t>自动上水、上料、刮粪、温控、环控系统。</t>
    <phoneticPr fontId="1" type="noConversion"/>
  </si>
  <si>
    <t>现存栏（头）</t>
    <phoneticPr fontId="1" type="noConversion"/>
  </si>
  <si>
    <t>最大存栏量（头）</t>
    <phoneticPr fontId="1" type="noConversion"/>
  </si>
  <si>
    <t>圈舍面积（平方米）</t>
    <phoneticPr fontId="1" type="noConversion"/>
  </si>
  <si>
    <t>永宁镇全家村</t>
    <phoneticPr fontId="1" type="noConversion"/>
  </si>
  <si>
    <t>红沿河镇红沿河村</t>
    <phoneticPr fontId="1" type="noConversion"/>
  </si>
  <si>
    <t>祝华办大王沟村</t>
    <phoneticPr fontId="1" type="noConversion"/>
  </si>
  <si>
    <t>岗店办太阳沟村</t>
    <phoneticPr fontId="1" type="noConversion"/>
  </si>
  <si>
    <t>韩昌峰猪场</t>
    <phoneticPr fontId="1" type="noConversion"/>
  </si>
  <si>
    <t>瓦窝镇曲店村</t>
    <phoneticPr fontId="1" type="noConversion"/>
  </si>
  <si>
    <t>韩昌峰</t>
    <phoneticPr fontId="1" type="noConversion"/>
  </si>
  <si>
    <t>自动料线、水线、清粪、温控、环控。</t>
    <phoneticPr fontId="1" type="noConversion"/>
  </si>
  <si>
    <t>鑫垚养殖小区</t>
    <phoneticPr fontId="1" type="noConversion"/>
  </si>
  <si>
    <t>阎店乡阎店村</t>
    <phoneticPr fontId="1" type="noConversion"/>
  </si>
  <si>
    <t>迟筱婕</t>
    <phoneticPr fontId="1" type="noConversion"/>
  </si>
  <si>
    <t>自动供水改造、7栋猪舍自动饮水、温控、自动供料和半自动上料。</t>
    <phoneticPr fontId="1" type="noConversion"/>
  </si>
  <si>
    <t>大连运生畜牧养殖有限公司</t>
    <phoneticPr fontId="1" type="noConversion"/>
  </si>
  <si>
    <t>谢屯镇沙山村</t>
    <phoneticPr fontId="1" type="noConversion"/>
  </si>
  <si>
    <t>王生</t>
    <phoneticPr fontId="1" type="noConversion"/>
  </si>
  <si>
    <t>自动化饲喂改造、自动化环控改造、自动清粪改造</t>
    <phoneticPr fontId="1" type="noConversion"/>
  </si>
  <si>
    <t>结算</t>
    <phoneticPr fontId="1" type="noConversion"/>
  </si>
  <si>
    <t>决算</t>
    <phoneticPr fontId="1" type="noConversion"/>
  </si>
  <si>
    <t>审减</t>
    <phoneticPr fontId="1" type="noConversion"/>
  </si>
  <si>
    <t>验收（土建）</t>
    <phoneticPr fontId="1" type="noConversion"/>
  </si>
  <si>
    <t xml:space="preserve">设备 </t>
    <phoneticPr fontId="1" type="noConversion"/>
  </si>
  <si>
    <t>合计</t>
    <phoneticPr fontId="1" type="noConversion"/>
  </si>
  <si>
    <t>备注</t>
    <phoneticPr fontId="1" type="noConversion"/>
  </si>
  <si>
    <t>设计费等</t>
    <phoneticPr fontId="1" type="noConversion"/>
  </si>
  <si>
    <t xml:space="preserve">单位:万元 </t>
    <phoneticPr fontId="1" type="noConversion"/>
  </si>
  <si>
    <t>项目单位名称</t>
    <phoneticPr fontId="1" type="noConversion"/>
  </si>
  <si>
    <t>附件</t>
    <phoneticPr fontId="1" type="noConversion"/>
  </si>
  <si>
    <t>合计</t>
    <phoneticPr fontId="1" type="noConversion"/>
  </si>
  <si>
    <t>瓦房店市明越畜牧养殖场</t>
    <phoneticPr fontId="1" type="noConversion"/>
  </si>
  <si>
    <t>宏泰农业种养殖场</t>
    <phoneticPr fontId="1" type="noConversion"/>
  </si>
  <si>
    <t>大连沃丰养殖有限公司</t>
    <phoneticPr fontId="1" type="noConversion"/>
  </si>
  <si>
    <t>瓦房店市益硕种养殖场</t>
    <phoneticPr fontId="1" type="noConversion"/>
  </si>
  <si>
    <t>大连真鑫畜牧有限公司</t>
    <phoneticPr fontId="1" type="noConversion"/>
  </si>
  <si>
    <t>韩昌峰猪场</t>
    <phoneticPr fontId="1" type="noConversion"/>
  </si>
  <si>
    <t>鑫垚养殖小区</t>
    <phoneticPr fontId="1" type="noConversion"/>
  </si>
  <si>
    <t>大连运生畜牧养殖有限公司</t>
    <phoneticPr fontId="1" type="noConversion"/>
  </si>
  <si>
    <t>序号</t>
    <phoneticPr fontId="1" type="noConversion"/>
  </si>
  <si>
    <t>瓦房店市2021年生猪调出大县
猪场改造项目补贴汇总表</t>
    <phoneticPr fontId="1" type="noConversion"/>
  </si>
</sst>
</file>

<file path=xl/styles.xml><?xml version="1.0" encoding="utf-8"?>
<styleSheet xmlns="http://schemas.openxmlformats.org/spreadsheetml/2006/main">
  <numFmts count="2">
    <numFmt numFmtId="43" formatCode="_ * #,##0.00_ ;_ * \-#,##0.00_ ;_ * &quot;-&quot;??_ ;_ @_ "/>
    <numFmt numFmtId="176" formatCode="#,##0.00_);[Red]\(#,##0.00\)"/>
  </numFmts>
  <fonts count="13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b/>
      <sz val="10"/>
      <color theme="1"/>
      <name val="宋体"/>
      <family val="3"/>
      <charset val="134"/>
      <scheme val="minor"/>
    </font>
    <font>
      <sz val="10"/>
      <color theme="1"/>
      <name val="宋体"/>
      <family val="3"/>
      <charset val="134"/>
      <scheme val="minor"/>
    </font>
    <font>
      <b/>
      <sz val="12"/>
      <color theme="1"/>
      <name val="宋体"/>
      <family val="3"/>
      <charset val="134"/>
      <scheme val="minor"/>
    </font>
    <font>
      <b/>
      <sz val="11"/>
      <color theme="1"/>
      <name val="宋体"/>
      <family val="3"/>
      <charset val="134"/>
      <scheme val="minor"/>
    </font>
    <font>
      <sz val="11"/>
      <color theme="1"/>
      <name val="宋体"/>
      <family val="2"/>
      <scheme val="minor"/>
    </font>
    <font>
      <sz val="12"/>
      <name val="宋体"/>
      <family val="3"/>
      <charset val="134"/>
    </font>
    <font>
      <b/>
      <sz val="16"/>
      <color theme="1"/>
      <name val="宋体"/>
      <family val="3"/>
      <charset val="134"/>
      <scheme val="minor"/>
    </font>
    <font>
      <sz val="12"/>
      <color theme="1"/>
      <name val="宋体"/>
      <family val="3"/>
      <charset val="134"/>
      <scheme val="minor"/>
    </font>
    <font>
      <b/>
      <sz val="20"/>
      <color theme="1"/>
      <name val="宋体"/>
      <family val="3"/>
      <charset val="134"/>
      <scheme val="minor"/>
    </font>
    <font>
      <sz val="16"/>
      <color theme="1"/>
      <name val="宋体"/>
      <family val="3"/>
      <charset val="134"/>
      <scheme val="minor"/>
    </font>
    <font>
      <sz val="16"/>
      <color theme="1"/>
      <name val="宋体"/>
      <family val="2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2">
    <xf numFmtId="0" fontId="0" fillId="0" borderId="0"/>
    <xf numFmtId="43" fontId="6" fillId="0" borderId="0" applyFont="0" applyFill="0" applyBorder="0" applyAlignment="0" applyProtection="0">
      <alignment vertical="center"/>
    </xf>
  </cellStyleXfs>
  <cellXfs count="41">
    <xf numFmtId="0" fontId="0" fillId="0" borderId="0" xfId="0"/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vertical="center" wrapText="1"/>
    </xf>
    <xf numFmtId="0" fontId="3" fillId="0" borderId="1" xfId="0" applyFont="1" applyFill="1" applyBorder="1" applyAlignment="1">
      <alignment vertical="center" wrapText="1"/>
    </xf>
    <xf numFmtId="0" fontId="3" fillId="0" borderId="1" xfId="0" applyFont="1" applyFill="1" applyBorder="1" applyAlignment="1">
      <alignment horizontal="left" vertical="center"/>
    </xf>
    <xf numFmtId="0" fontId="3" fillId="0" borderId="1" xfId="0" applyFont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left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2" xfId="0" applyFont="1" applyBorder="1" applyAlignment="1">
      <alignment vertical="center" wrapText="1"/>
    </xf>
    <xf numFmtId="0" fontId="0" fillId="0" borderId="0" xfId="0" applyBorder="1"/>
    <xf numFmtId="0" fontId="0" fillId="0" borderId="1" xfId="0" applyBorder="1"/>
    <xf numFmtId="0" fontId="0" fillId="0" borderId="1" xfId="0" applyBorder="1" applyAlignment="1">
      <alignment horizontal="center"/>
    </xf>
    <xf numFmtId="43" fontId="0" fillId="0" borderId="1" xfId="0" applyNumberFormat="1" applyBorder="1"/>
    <xf numFmtId="176" fontId="0" fillId="0" borderId="1" xfId="0" applyNumberFormat="1" applyBorder="1" applyAlignment="1">
      <alignment horizontal="center"/>
    </xf>
    <xf numFmtId="176" fontId="5" fillId="0" borderId="1" xfId="0" applyNumberFormat="1" applyFont="1" applyBorder="1" applyAlignment="1">
      <alignment horizontal="center"/>
    </xf>
    <xf numFmtId="176" fontId="0" fillId="0" borderId="1" xfId="0" applyNumberFormat="1" applyBorder="1"/>
    <xf numFmtId="43" fontId="7" fillId="0" borderId="1" xfId="1" applyFont="1" applyFill="1" applyBorder="1" applyAlignment="1">
      <alignment horizontal="center" vertical="center" wrapText="1"/>
    </xf>
    <xf numFmtId="43" fontId="0" fillId="0" borderId="0" xfId="0" applyNumberFormat="1"/>
    <xf numFmtId="0" fontId="8" fillId="0" borderId="0" xfId="0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0" fillId="0" borderId="3" xfId="0" applyBorder="1" applyAlignment="1">
      <alignment horizontal="center"/>
    </xf>
    <xf numFmtId="0" fontId="0" fillId="0" borderId="2" xfId="0" applyBorder="1" applyAlignment="1">
      <alignment horizontal="center"/>
    </xf>
    <xf numFmtId="0" fontId="5" fillId="0" borderId="1" xfId="0" applyFont="1" applyBorder="1" applyAlignment="1">
      <alignment horizontal="center"/>
    </xf>
    <xf numFmtId="0" fontId="11" fillId="0" borderId="1" xfId="0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left" vertical="center" wrapText="1"/>
    </xf>
    <xf numFmtId="0" fontId="11" fillId="0" borderId="1" xfId="0" applyFont="1" applyFill="1" applyBorder="1" applyAlignment="1">
      <alignment vertical="center" wrapText="1"/>
    </xf>
    <xf numFmtId="43" fontId="11" fillId="0" borderId="1" xfId="0" applyNumberFormat="1" applyFont="1" applyBorder="1"/>
    <xf numFmtId="0" fontId="12" fillId="0" borderId="0" xfId="0" applyFont="1"/>
    <xf numFmtId="0" fontId="9" fillId="0" borderId="0" xfId="0" applyFont="1" applyBorder="1" applyAlignment="1">
      <alignment horizontal="right" vertical="center"/>
    </xf>
    <xf numFmtId="0" fontId="8" fillId="0" borderId="1" xfId="0" applyFont="1" applyFill="1" applyBorder="1" applyAlignment="1">
      <alignment horizontal="left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10" fillId="0" borderId="0" xfId="0" applyFont="1" applyBorder="1" applyAlignment="1">
      <alignment horizontal="center" wrapText="1"/>
    </xf>
    <xf numFmtId="0" fontId="10" fillId="0" borderId="0" xfId="0" applyFont="1" applyBorder="1" applyAlignment="1">
      <alignment horizontal="center"/>
    </xf>
    <xf numFmtId="0" fontId="11" fillId="0" borderId="0" xfId="0" applyFont="1" applyBorder="1"/>
    <xf numFmtId="0" fontId="11" fillId="0" borderId="0" xfId="0" applyFont="1" applyFill="1" applyBorder="1" applyAlignment="1">
      <alignment horizontal="left" vertical="center" wrapText="1"/>
    </xf>
    <xf numFmtId="43" fontId="11" fillId="0" borderId="0" xfId="0" applyNumberFormat="1" applyFont="1" applyBorder="1"/>
  </cellXfs>
  <cellStyles count="2">
    <cellStyle name="常规" xfId="0" builtinId="0"/>
    <cellStyle name="千位分隔" xfId="1" builtinId="3"/>
  </cellStyles>
  <dxfs count="0"/>
  <tableStyles count="0" defaultTableStyle="TableStyleMedium2" defaultPivotStyle="PivotStyleMedium9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CCE8C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16"/>
  <sheetViews>
    <sheetView workbookViewId="0">
      <selection activeCell="A2" sqref="A2:O16"/>
    </sheetView>
  </sheetViews>
  <sheetFormatPr defaultRowHeight="13.5"/>
  <cols>
    <col min="1" max="1" width="6.625" customWidth="1"/>
    <col min="2" max="2" width="8.125" customWidth="1"/>
    <col min="3" max="3" width="8.75" customWidth="1"/>
    <col min="4" max="4" width="9.5" customWidth="1"/>
    <col min="5" max="5" width="11.875" customWidth="1"/>
    <col min="6" max="6" width="7.875" customWidth="1"/>
    <col min="8" max="8" width="0" hidden="1" customWidth="1"/>
    <col min="9" max="9" width="32.75" customWidth="1"/>
    <col min="10" max="10" width="14.125" customWidth="1"/>
    <col min="11" max="11" width="16.125" customWidth="1"/>
    <col min="12" max="12" width="15.875" customWidth="1"/>
    <col min="13" max="14" width="16.625" customWidth="1"/>
    <col min="15" max="15" width="15.5" customWidth="1"/>
    <col min="16" max="16" width="15.125" customWidth="1"/>
  </cols>
  <sheetData>
    <row r="1" spans="1:16">
      <c r="A1" s="12"/>
      <c r="B1" s="12"/>
      <c r="C1" s="12"/>
      <c r="D1" s="12"/>
      <c r="E1" s="12"/>
      <c r="F1" s="12"/>
      <c r="G1" s="12"/>
      <c r="H1" s="12"/>
      <c r="I1" s="12"/>
      <c r="J1" s="12"/>
    </row>
    <row r="2" spans="1:16" ht="14.25">
      <c r="A2" s="22" t="s">
        <v>5</v>
      </c>
      <c r="B2" s="22"/>
      <c r="C2" s="22"/>
      <c r="D2" s="22"/>
      <c r="E2" s="22"/>
      <c r="F2" s="22"/>
      <c r="G2" s="22"/>
      <c r="H2" s="22"/>
      <c r="I2" s="22"/>
      <c r="J2" s="22"/>
    </row>
    <row r="3" spans="1:16" ht="25.5" customHeight="1">
      <c r="A3" s="23" t="s">
        <v>6</v>
      </c>
      <c r="B3" s="24" t="s">
        <v>0</v>
      </c>
      <c r="C3" s="23" t="s">
        <v>4</v>
      </c>
      <c r="D3" s="24" t="s">
        <v>2</v>
      </c>
      <c r="E3" s="23" t="s">
        <v>1</v>
      </c>
      <c r="F3" s="24" t="s">
        <v>40</v>
      </c>
      <c r="G3" s="24" t="s">
        <v>39</v>
      </c>
      <c r="H3" s="24" t="s">
        <v>38</v>
      </c>
      <c r="I3" s="23" t="s">
        <v>3</v>
      </c>
      <c r="J3" s="27" t="s">
        <v>60</v>
      </c>
      <c r="K3" s="27"/>
      <c r="L3" s="27"/>
      <c r="M3" s="25" t="s">
        <v>61</v>
      </c>
      <c r="N3" s="25" t="s">
        <v>64</v>
      </c>
      <c r="O3" s="25" t="s">
        <v>62</v>
      </c>
      <c r="P3" s="25" t="s">
        <v>63</v>
      </c>
    </row>
    <row r="4" spans="1:16" ht="30" customHeight="1">
      <c r="A4" s="23"/>
      <c r="B4" s="24"/>
      <c r="C4" s="23"/>
      <c r="D4" s="24"/>
      <c r="E4" s="23"/>
      <c r="F4" s="24"/>
      <c r="G4" s="24"/>
      <c r="H4" s="24"/>
      <c r="I4" s="23"/>
      <c r="J4" s="16" t="s">
        <v>57</v>
      </c>
      <c r="K4" s="17" t="s">
        <v>58</v>
      </c>
      <c r="L4" s="14" t="s">
        <v>59</v>
      </c>
      <c r="M4" s="26"/>
      <c r="N4" s="26"/>
      <c r="O4" s="26"/>
      <c r="P4" s="26"/>
    </row>
    <row r="5" spans="1:16" ht="39" customHeight="1">
      <c r="A5" s="8">
        <v>1</v>
      </c>
      <c r="B5" s="9" t="s">
        <v>7</v>
      </c>
      <c r="C5" s="9" t="s">
        <v>44</v>
      </c>
      <c r="D5" s="8" t="s">
        <v>8</v>
      </c>
      <c r="E5" s="9">
        <v>13998670819</v>
      </c>
      <c r="F5" s="10">
        <v>9000</v>
      </c>
      <c r="G5" s="10">
        <v>5000</v>
      </c>
      <c r="H5" s="10">
        <v>1396</v>
      </c>
      <c r="I5" s="11" t="s">
        <v>14</v>
      </c>
      <c r="J5" s="18">
        <v>457600</v>
      </c>
      <c r="K5" s="19">
        <v>455689.61</v>
      </c>
      <c r="L5" s="15">
        <f>J5-K5</f>
        <v>1910.390000000014</v>
      </c>
      <c r="M5" s="15">
        <v>1336100</v>
      </c>
      <c r="N5" s="15"/>
      <c r="O5" s="15">
        <f>K5+M5+N5</f>
        <v>1791789.6099999999</v>
      </c>
      <c r="P5" s="13"/>
    </row>
    <row r="6" spans="1:16" ht="30" customHeight="1">
      <c r="A6" s="1">
        <v>2</v>
      </c>
      <c r="B6" s="2" t="s">
        <v>16</v>
      </c>
      <c r="C6" s="2" t="s">
        <v>42</v>
      </c>
      <c r="D6" s="1" t="s">
        <v>17</v>
      </c>
      <c r="E6" s="2">
        <v>13610938933</v>
      </c>
      <c r="F6" s="3">
        <v>5000</v>
      </c>
      <c r="G6" s="3">
        <v>3200</v>
      </c>
      <c r="H6" s="3">
        <v>1580</v>
      </c>
      <c r="I6" s="4" t="s">
        <v>35</v>
      </c>
      <c r="J6" s="18">
        <v>451443.05</v>
      </c>
      <c r="K6" s="18">
        <v>448968.37</v>
      </c>
      <c r="L6" s="18">
        <f>J6-K6</f>
        <v>2474.679999999993</v>
      </c>
      <c r="M6" s="15">
        <v>946675.9</v>
      </c>
      <c r="N6" s="15"/>
      <c r="O6" s="15">
        <f>K6+M6+N6</f>
        <v>1395644.27</v>
      </c>
      <c r="P6" s="13"/>
    </row>
    <row r="7" spans="1:16" ht="30" customHeight="1">
      <c r="A7" s="1">
        <v>3</v>
      </c>
      <c r="B7" s="2" t="s">
        <v>15</v>
      </c>
      <c r="C7" s="2" t="s">
        <v>43</v>
      </c>
      <c r="D7" s="1" t="s">
        <v>12</v>
      </c>
      <c r="E7" s="2">
        <v>18342025555</v>
      </c>
      <c r="F7" s="3">
        <v>38000</v>
      </c>
      <c r="G7" s="3">
        <v>7000</v>
      </c>
      <c r="H7" s="3">
        <v>5000</v>
      </c>
      <c r="I7" s="4" t="s">
        <v>13</v>
      </c>
      <c r="J7" s="18"/>
      <c r="K7" s="18"/>
      <c r="L7" s="15">
        <f t="shared" ref="L7:L16" si="0">J7-K7</f>
        <v>0</v>
      </c>
      <c r="M7" s="15">
        <v>1704900</v>
      </c>
      <c r="N7" s="15"/>
      <c r="O7" s="15">
        <f t="shared" ref="O7:O16" si="1">K7+M7+N7</f>
        <v>1704900</v>
      </c>
      <c r="P7" s="13"/>
    </row>
    <row r="8" spans="1:16" ht="30" customHeight="1">
      <c r="A8" s="1">
        <v>4</v>
      </c>
      <c r="B8" s="2" t="s">
        <v>30</v>
      </c>
      <c r="C8" s="2" t="s">
        <v>31</v>
      </c>
      <c r="D8" s="1" t="s">
        <v>32</v>
      </c>
      <c r="E8" s="2" t="s">
        <v>33</v>
      </c>
      <c r="F8" s="3">
        <v>4500</v>
      </c>
      <c r="G8" s="3">
        <v>3000</v>
      </c>
      <c r="H8" s="3">
        <v>1600</v>
      </c>
      <c r="I8" s="4" t="s">
        <v>36</v>
      </c>
      <c r="J8" s="18"/>
      <c r="K8" s="18"/>
      <c r="L8" s="18">
        <f t="shared" si="0"/>
        <v>0</v>
      </c>
      <c r="M8" s="15">
        <v>1861637.97</v>
      </c>
      <c r="N8" s="15"/>
      <c r="O8" s="15">
        <f t="shared" si="1"/>
        <v>1861637.97</v>
      </c>
      <c r="P8" s="13"/>
    </row>
    <row r="9" spans="1:16" ht="30" customHeight="1">
      <c r="A9" s="1">
        <v>5</v>
      </c>
      <c r="B9" s="2" t="s">
        <v>18</v>
      </c>
      <c r="C9" s="2" t="s">
        <v>19</v>
      </c>
      <c r="D9" s="1" t="s">
        <v>20</v>
      </c>
      <c r="E9" s="2">
        <v>13322227227</v>
      </c>
      <c r="F9" s="3">
        <v>5475</v>
      </c>
      <c r="G9" s="3">
        <v>3400</v>
      </c>
      <c r="H9" s="3">
        <v>2700</v>
      </c>
      <c r="I9" s="4" t="s">
        <v>37</v>
      </c>
      <c r="J9" s="18">
        <v>763700</v>
      </c>
      <c r="K9" s="18"/>
      <c r="L9" s="15">
        <f t="shared" si="0"/>
        <v>763700</v>
      </c>
      <c r="M9" s="15">
        <v>958910</v>
      </c>
      <c r="N9" s="15"/>
      <c r="O9" s="15">
        <f t="shared" si="1"/>
        <v>958910</v>
      </c>
      <c r="P9" s="13"/>
    </row>
    <row r="10" spans="1:16" ht="40.5" customHeight="1">
      <c r="A10" s="1">
        <v>6</v>
      </c>
      <c r="B10" s="2" t="s">
        <v>22</v>
      </c>
      <c r="C10" s="2" t="s">
        <v>21</v>
      </c>
      <c r="D10" s="1" t="s">
        <v>23</v>
      </c>
      <c r="E10" s="2">
        <v>14741111193</v>
      </c>
      <c r="F10" s="3">
        <v>15000</v>
      </c>
      <c r="G10" s="3">
        <v>12000</v>
      </c>
      <c r="H10" s="3">
        <v>4000</v>
      </c>
      <c r="I10" s="4" t="s">
        <v>24</v>
      </c>
      <c r="J10" s="18">
        <v>1144500</v>
      </c>
      <c r="K10" s="18"/>
      <c r="L10" s="18">
        <f t="shared" si="0"/>
        <v>1144500</v>
      </c>
      <c r="M10" s="15">
        <v>569280</v>
      </c>
      <c r="N10" s="15"/>
      <c r="O10" s="15">
        <f t="shared" si="1"/>
        <v>569280</v>
      </c>
      <c r="P10" s="13"/>
    </row>
    <row r="11" spans="1:16" ht="30" customHeight="1">
      <c r="A11" s="1">
        <v>7</v>
      </c>
      <c r="B11" s="2" t="s">
        <v>25</v>
      </c>
      <c r="C11" s="2" t="s">
        <v>19</v>
      </c>
      <c r="D11" s="1" t="s">
        <v>26</v>
      </c>
      <c r="E11" s="2">
        <v>18698631515</v>
      </c>
      <c r="F11" s="3">
        <v>10500</v>
      </c>
      <c r="G11" s="3">
        <v>7000</v>
      </c>
      <c r="H11" s="3">
        <v>5700</v>
      </c>
      <c r="I11" s="4" t="s">
        <v>27</v>
      </c>
      <c r="J11" s="18">
        <v>1210200</v>
      </c>
      <c r="K11" s="18"/>
      <c r="L11" s="15">
        <f t="shared" si="0"/>
        <v>1210200</v>
      </c>
      <c r="M11" s="15">
        <v>552640</v>
      </c>
      <c r="N11" s="15"/>
      <c r="O11" s="15">
        <f t="shared" si="1"/>
        <v>552640</v>
      </c>
      <c r="P11" s="13"/>
    </row>
    <row r="12" spans="1:16" ht="30" customHeight="1">
      <c r="A12" s="1">
        <v>8</v>
      </c>
      <c r="B12" s="2" t="s">
        <v>28</v>
      </c>
      <c r="C12" s="2" t="s">
        <v>19</v>
      </c>
      <c r="D12" s="1" t="s">
        <v>29</v>
      </c>
      <c r="E12" s="2">
        <v>15140346786</v>
      </c>
      <c r="F12" s="3">
        <v>11000</v>
      </c>
      <c r="G12" s="3">
        <v>2500</v>
      </c>
      <c r="H12" s="3">
        <v>1800</v>
      </c>
      <c r="I12" s="4" t="s">
        <v>34</v>
      </c>
      <c r="J12" s="18">
        <v>1121100</v>
      </c>
      <c r="K12" s="18"/>
      <c r="L12" s="18">
        <f t="shared" si="0"/>
        <v>1121100</v>
      </c>
      <c r="M12" s="15">
        <v>689190</v>
      </c>
      <c r="N12" s="15"/>
      <c r="O12" s="15">
        <f t="shared" si="1"/>
        <v>689190</v>
      </c>
      <c r="P12" s="13"/>
    </row>
    <row r="13" spans="1:16" ht="73.5" customHeight="1">
      <c r="A13" s="1">
        <v>9</v>
      </c>
      <c r="B13" s="2" t="s">
        <v>9</v>
      </c>
      <c r="C13" s="2" t="s">
        <v>41</v>
      </c>
      <c r="D13" s="1" t="s">
        <v>10</v>
      </c>
      <c r="E13" s="2">
        <v>15898116281</v>
      </c>
      <c r="F13" s="3">
        <v>3700</v>
      </c>
      <c r="G13" s="3">
        <v>2000</v>
      </c>
      <c r="H13" s="3">
        <v>800</v>
      </c>
      <c r="I13" s="4" t="s">
        <v>11</v>
      </c>
      <c r="J13" s="18"/>
      <c r="K13" s="18">
        <v>512970.8</v>
      </c>
      <c r="L13" s="15">
        <f t="shared" si="0"/>
        <v>-512970.8</v>
      </c>
      <c r="M13" s="15">
        <v>829000</v>
      </c>
      <c r="N13" s="15"/>
      <c r="O13" s="15">
        <f t="shared" si="1"/>
        <v>1341970.8</v>
      </c>
      <c r="P13" s="13"/>
    </row>
    <row r="14" spans="1:16" ht="30" customHeight="1">
      <c r="A14" s="1">
        <v>10</v>
      </c>
      <c r="B14" s="2" t="s">
        <v>45</v>
      </c>
      <c r="C14" s="2" t="s">
        <v>46</v>
      </c>
      <c r="D14" s="1" t="s">
        <v>47</v>
      </c>
      <c r="E14" s="2">
        <v>18841644211</v>
      </c>
      <c r="F14" s="3">
        <v>2300</v>
      </c>
      <c r="G14" s="3">
        <v>3500</v>
      </c>
      <c r="H14" s="3">
        <v>500</v>
      </c>
      <c r="I14" s="4" t="s">
        <v>48</v>
      </c>
      <c r="J14" s="18">
        <v>571700</v>
      </c>
      <c r="K14" s="18"/>
      <c r="L14" s="18">
        <f t="shared" si="0"/>
        <v>571700</v>
      </c>
      <c r="M14" s="15">
        <v>1044800</v>
      </c>
      <c r="N14" s="15"/>
      <c r="O14" s="15">
        <f t="shared" si="1"/>
        <v>1044800</v>
      </c>
      <c r="P14" s="13"/>
    </row>
    <row r="15" spans="1:16" ht="30" customHeight="1">
      <c r="A15" s="1">
        <v>11</v>
      </c>
      <c r="B15" s="2" t="s">
        <v>49</v>
      </c>
      <c r="C15" s="2" t="s">
        <v>50</v>
      </c>
      <c r="D15" s="1" t="s">
        <v>51</v>
      </c>
      <c r="E15" s="2">
        <v>15842641066</v>
      </c>
      <c r="F15" s="3">
        <v>4600</v>
      </c>
      <c r="G15" s="3">
        <v>2000</v>
      </c>
      <c r="H15" s="3">
        <v>587</v>
      </c>
      <c r="I15" s="4" t="s">
        <v>52</v>
      </c>
      <c r="J15" s="18">
        <v>691300</v>
      </c>
      <c r="K15" s="18">
        <v>689058.65</v>
      </c>
      <c r="L15" s="18">
        <f t="shared" si="0"/>
        <v>2241.3499999999767</v>
      </c>
      <c r="M15" s="15">
        <v>1048100</v>
      </c>
      <c r="N15" s="15"/>
      <c r="O15" s="15">
        <f t="shared" si="1"/>
        <v>1737158.65</v>
      </c>
      <c r="P15" s="13"/>
    </row>
    <row r="16" spans="1:16" ht="30" customHeight="1">
      <c r="A16" s="1">
        <v>12</v>
      </c>
      <c r="B16" s="5" t="s">
        <v>53</v>
      </c>
      <c r="C16" s="2" t="s">
        <v>54</v>
      </c>
      <c r="D16" s="1" t="s">
        <v>55</v>
      </c>
      <c r="E16" s="6">
        <v>13664277510</v>
      </c>
      <c r="F16" s="7">
        <v>6000</v>
      </c>
      <c r="G16" s="7">
        <v>2700</v>
      </c>
      <c r="H16" s="7">
        <v>2100</v>
      </c>
      <c r="I16" s="5" t="s">
        <v>56</v>
      </c>
      <c r="J16" s="18">
        <v>778000</v>
      </c>
      <c r="K16" s="18">
        <v>677786.93</v>
      </c>
      <c r="L16" s="18">
        <f t="shared" si="0"/>
        <v>100213.06999999995</v>
      </c>
      <c r="M16" s="15">
        <v>929300</v>
      </c>
      <c r="N16" s="15"/>
      <c r="O16" s="15">
        <f t="shared" si="1"/>
        <v>1607086.9300000002</v>
      </c>
      <c r="P16" s="13"/>
    </row>
  </sheetData>
  <mergeCells count="15">
    <mergeCell ref="O3:O4"/>
    <mergeCell ref="P3:P4"/>
    <mergeCell ref="N3:N4"/>
    <mergeCell ref="M3:M4"/>
    <mergeCell ref="I3:I4"/>
    <mergeCell ref="J3:L3"/>
    <mergeCell ref="A2:J2"/>
    <mergeCell ref="A3:A4"/>
    <mergeCell ref="B3:B4"/>
    <mergeCell ref="C3:C4"/>
    <mergeCell ref="D3:D4"/>
    <mergeCell ref="E3:E4"/>
    <mergeCell ref="F3:F4"/>
    <mergeCell ref="G3:G4"/>
    <mergeCell ref="H3:H4"/>
  </mergeCells>
  <phoneticPr fontId="1" type="noConversion"/>
  <pageMargins left="0.24" right="0.18" top="0.74803149606299213" bottom="0.74803149606299213" header="0.31496062992125984" footer="0.31496062992125984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D23"/>
  <sheetViews>
    <sheetView tabSelected="1" topLeftCell="A4" workbookViewId="0">
      <selection activeCell="G12" sqref="G12"/>
    </sheetView>
  </sheetViews>
  <sheetFormatPr defaultRowHeight="13.5"/>
  <cols>
    <col min="1" max="1" width="6.875" customWidth="1"/>
    <col min="2" max="2" width="40.125" customWidth="1"/>
    <col min="3" max="3" width="31.75" customWidth="1"/>
  </cols>
  <sheetData>
    <row r="1" spans="1:4" ht="20.25">
      <c r="A1" s="32" t="s">
        <v>67</v>
      </c>
    </row>
    <row r="2" spans="1:4" ht="81.75" customHeight="1">
      <c r="A2" s="36" t="s">
        <v>78</v>
      </c>
      <c r="B2" s="37"/>
      <c r="C2" s="37"/>
    </row>
    <row r="3" spans="1:4" ht="27.75" customHeight="1">
      <c r="A3" s="21"/>
      <c r="C3" s="33" t="s">
        <v>65</v>
      </c>
    </row>
    <row r="4" spans="1:4" ht="30" customHeight="1">
      <c r="A4" s="34" t="s">
        <v>77</v>
      </c>
      <c r="B4" s="35" t="s">
        <v>66</v>
      </c>
      <c r="C4" s="35" t="s">
        <v>62</v>
      </c>
    </row>
    <row r="5" spans="1:4" ht="30" customHeight="1">
      <c r="A5" s="28">
        <v>1</v>
      </c>
      <c r="B5" s="29" t="s">
        <v>7</v>
      </c>
      <c r="C5" s="31">
        <v>50</v>
      </c>
      <c r="D5" s="20"/>
    </row>
    <row r="6" spans="1:4" ht="30" customHeight="1">
      <c r="A6" s="28">
        <v>2</v>
      </c>
      <c r="B6" s="29" t="s">
        <v>16</v>
      </c>
      <c r="C6" s="31">
        <v>41.87</v>
      </c>
      <c r="D6" s="20"/>
    </row>
    <row r="7" spans="1:4" ht="30" customHeight="1">
      <c r="A7" s="28">
        <v>3</v>
      </c>
      <c r="B7" s="29" t="s">
        <v>15</v>
      </c>
      <c r="C7" s="31">
        <v>50</v>
      </c>
      <c r="D7" s="20"/>
    </row>
    <row r="8" spans="1:4" ht="30" customHeight="1">
      <c r="A8" s="28">
        <v>4</v>
      </c>
      <c r="B8" s="29" t="s">
        <v>69</v>
      </c>
      <c r="C8" s="31">
        <v>50</v>
      </c>
      <c r="D8" s="20"/>
    </row>
    <row r="9" spans="1:4" ht="30" customHeight="1">
      <c r="A9" s="28">
        <v>5</v>
      </c>
      <c r="B9" s="29" t="s">
        <v>70</v>
      </c>
      <c r="C9" s="31">
        <v>47.93</v>
      </c>
      <c r="D9" s="20"/>
    </row>
    <row r="10" spans="1:4" ht="30" customHeight="1">
      <c r="A10" s="28">
        <v>6</v>
      </c>
      <c r="B10" s="29" t="s">
        <v>71</v>
      </c>
      <c r="C10" s="31">
        <v>50</v>
      </c>
      <c r="D10" s="20"/>
    </row>
    <row r="11" spans="1:4" ht="30" customHeight="1">
      <c r="A11" s="28">
        <v>7</v>
      </c>
      <c r="B11" s="29" t="s">
        <v>25</v>
      </c>
      <c r="C11" s="31">
        <v>50</v>
      </c>
      <c r="D11" s="20"/>
    </row>
    <row r="12" spans="1:4" ht="30" customHeight="1">
      <c r="A12" s="28">
        <v>8</v>
      </c>
      <c r="B12" s="29" t="s">
        <v>72</v>
      </c>
      <c r="C12" s="31">
        <v>50</v>
      </c>
      <c r="D12" s="20"/>
    </row>
    <row r="13" spans="1:4" ht="30" customHeight="1">
      <c r="A13" s="28">
        <v>9</v>
      </c>
      <c r="B13" s="29" t="s">
        <v>73</v>
      </c>
      <c r="C13" s="31">
        <v>48.14</v>
      </c>
      <c r="D13" s="20"/>
    </row>
    <row r="14" spans="1:4" ht="30" customHeight="1">
      <c r="A14" s="28">
        <v>10</v>
      </c>
      <c r="B14" s="29" t="s">
        <v>74</v>
      </c>
      <c r="C14" s="31">
        <v>50</v>
      </c>
      <c r="D14" s="20"/>
    </row>
    <row r="15" spans="1:4" ht="30" customHeight="1">
      <c r="A15" s="28">
        <v>11</v>
      </c>
      <c r="B15" s="29" t="s">
        <v>75</v>
      </c>
      <c r="C15" s="31">
        <v>50</v>
      </c>
      <c r="D15" s="20"/>
    </row>
    <row r="16" spans="1:4" ht="30" customHeight="1">
      <c r="A16" s="28">
        <v>12</v>
      </c>
      <c r="B16" s="30" t="s">
        <v>76</v>
      </c>
      <c r="C16" s="31">
        <v>50</v>
      </c>
      <c r="D16" s="20"/>
    </row>
    <row r="17" spans="1:3" ht="20.25">
      <c r="A17" s="38"/>
      <c r="B17" s="39" t="s">
        <v>68</v>
      </c>
      <c r="C17" s="40">
        <f>SUM(C5:C16)</f>
        <v>587.94000000000005</v>
      </c>
    </row>
    <row r="18" spans="1:3">
      <c r="B18" s="12"/>
      <c r="C18" s="12"/>
    </row>
    <row r="19" spans="1:3">
      <c r="B19" s="12"/>
      <c r="C19" s="12"/>
    </row>
    <row r="20" spans="1:3">
      <c r="B20" s="12"/>
      <c r="C20" s="12"/>
    </row>
    <row r="21" spans="1:3">
      <c r="B21" s="12"/>
      <c r="C21" s="12"/>
    </row>
    <row r="22" spans="1:3">
      <c r="B22" s="12"/>
      <c r="C22" s="12"/>
    </row>
    <row r="23" spans="1:3">
      <c r="B23" s="12"/>
      <c r="C23" s="12"/>
    </row>
  </sheetData>
  <mergeCells count="1">
    <mergeCell ref="A2:C2"/>
  </mergeCells>
  <phoneticPr fontId="1" type="noConversion"/>
  <printOptions horizontalCentered="1"/>
  <pageMargins left="0.70866141732283472" right="0.70866141732283472" top="0.74803149606299213" bottom="0.74803149606299213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汇总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2022-04-13T07:58:47Z</dcterms:modified>
</cp:coreProperties>
</file>