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90" windowHeight="7830"/>
  </bookViews>
  <sheets>
    <sheet name="项目计划表" sheetId="2" r:id="rId1"/>
    <sheet name="汇总表" sheetId="3" r:id="rId2"/>
    <sheet name="表一" sheetId="1" r:id="rId3"/>
  </sheets>
  <definedNames>
    <definedName name="_xlnm.Print_Titles" localSheetId="2">表一!$1:$3</definedName>
    <definedName name="_xlnm.Print_Titles" localSheetId="1">汇总表!$1:$3</definedName>
    <definedName name="_xlnm.Print_Titles" localSheetId="0">项目计划表!$2:$3</definedName>
  </definedNames>
  <calcPr calcId="125725"/>
</workbook>
</file>

<file path=xl/calcChain.xml><?xml version="1.0" encoding="utf-8"?>
<calcChain xmlns="http://schemas.openxmlformats.org/spreadsheetml/2006/main">
  <c r="J18" i="3"/>
  <c r="I18"/>
  <c r="H18"/>
  <c r="J12"/>
  <c r="I12"/>
  <c r="H12"/>
  <c r="J9"/>
  <c r="I9"/>
  <c r="H9"/>
  <c r="J4"/>
  <c r="I4"/>
  <c r="H4"/>
</calcChain>
</file>

<file path=xl/sharedStrings.xml><?xml version="1.0" encoding="utf-8"?>
<sst xmlns="http://schemas.openxmlformats.org/spreadsheetml/2006/main" count="265" uniqueCount="126">
  <si>
    <t>项目实施单位</t>
  </si>
  <si>
    <t>项目建设地点</t>
  </si>
  <si>
    <t>2020年</t>
  </si>
  <si>
    <t>2021年</t>
  </si>
  <si>
    <t>2022年</t>
  </si>
  <si>
    <t>新品种大樱桃科技智能化示范项目</t>
  </si>
  <si>
    <t>大连绿海农业发展有限公司</t>
  </si>
  <si>
    <t>老虎屯镇芙蓉村</t>
  </si>
  <si>
    <t>大樱桃加工项目</t>
  </si>
  <si>
    <t>大连言泉酒业有限公司</t>
  </si>
  <si>
    <t>三台乡孙家村</t>
  </si>
  <si>
    <t>海参加工项目</t>
  </si>
  <si>
    <t>谢屯镇沙山村</t>
  </si>
  <si>
    <t>大樱桃休闲采摘项目</t>
  </si>
  <si>
    <t>驼山乡龙河村</t>
  </si>
  <si>
    <t>大连大松樱桃种植有限公司</t>
  </si>
  <si>
    <t>松树镇松树村</t>
  </si>
  <si>
    <t>松树镇连屯村</t>
  </si>
  <si>
    <t>得利寺镇卢屯村</t>
  </si>
  <si>
    <t>海参、大樱桃新品种科技研发中心建设项目（海参、大樱桃种苗基地）</t>
  </si>
  <si>
    <t>大连阿大海产养殖有限公司</t>
  </si>
  <si>
    <t>西杨乡车家村</t>
  </si>
  <si>
    <t>大连亿品大樱桃种植专业合作社</t>
  </si>
  <si>
    <t>泡崖乡王屯村</t>
  </si>
  <si>
    <t>谢屯镇前进村</t>
  </si>
  <si>
    <t>人才智力支持项目</t>
  </si>
  <si>
    <t>品质建设项目</t>
  </si>
  <si>
    <t>农业农村局</t>
  </si>
  <si>
    <t xml:space="preserve"> </t>
  </si>
  <si>
    <t>质量追溯系统建设项目</t>
  </si>
  <si>
    <t>产业园海参、大樱桃产业发展贷款贴息项目</t>
  </si>
  <si>
    <t xml:space="preserve">     辽宁省瓦房店市现代农业产业园重点建设内容及资金预算表</t>
  </si>
  <si>
    <t>序号</t>
  </si>
  <si>
    <t>项目</t>
  </si>
  <si>
    <t>重点建设内容</t>
  </si>
  <si>
    <t>建设
地点</t>
  </si>
  <si>
    <t>实施
主体</t>
  </si>
  <si>
    <t>责任
主体</t>
  </si>
  <si>
    <t>奖补
方式</t>
  </si>
  <si>
    <t>投资预算（万元）</t>
  </si>
  <si>
    <t>中央奖补资金年度分配（万元）</t>
  </si>
  <si>
    <t>投资总额</t>
  </si>
  <si>
    <t>社会资本</t>
  </si>
  <si>
    <t>中央奖补资金</t>
  </si>
  <si>
    <t>一</t>
  </si>
  <si>
    <t>产业提档升级工程</t>
  </si>
  <si>
    <t>建设新品种大樱桃种植基地，通过新品种培育、基础设施建设、智能化控制体系建设等，建设国家现代农业产业园大樱桃产业示范基地，示范引领全市设施大樱桃科技智能化高质量发展。到2021年实现产值1亿元；到2022年实现产值1.2亿元，采取以奖代补方式支持。项目建设期为2020年4月至2022年6月。</t>
  </si>
  <si>
    <t>老虎屯镇、驼山乡、得利寺镇等地</t>
  </si>
  <si>
    <t>大连绿海农业开发有限公司等樱桃种植企业</t>
  </si>
  <si>
    <t>园区管委会</t>
  </si>
  <si>
    <t>先建后补</t>
  </si>
  <si>
    <t>支持大樱桃分级、包装、预冷，为大樱桃产、供、销全链条提供服务，提高大樱桃商品化率等方面；针对大樱桃残果，实施深加工，研发生产大樱桃汁、果脯、保健品等产品，提升大樱桃全产业链 。到2022年将实现残果加工销售收入2000万元。建设期为2021年1月至2022年6月。</t>
  </si>
  <si>
    <t>驼山乡、得利寺镇等地</t>
  </si>
  <si>
    <t>大连得利寺农副产品市场有限公司等企业</t>
  </si>
  <si>
    <t>以奖代补</t>
  </si>
  <si>
    <t>研发液体海参、冻干海参、即食海参、海参冻干粉、海参多肽口服液、海参胶囊、海参多糖颗粒等精深加工产品，海参固元糕、海参粥罐头等海参年轻化零食加工。到2022年将实现销售收入3000万元。利润500万元。建设期为2021年1月至2022年1月。</t>
  </si>
  <si>
    <t>谢屯镇、三台乡、西杨乡等地</t>
  </si>
  <si>
    <t>大连海星岛食品有限公司等加工企业</t>
  </si>
  <si>
    <t>海参、大樱桃核心区基础设施建设</t>
  </si>
  <si>
    <t>完善园区5G基础设施，为智慧农业提供信息基础设施支撑，利用物联网、大数据等现代信息技术和软硬件和海参养殖、大樱桃种植过程进行深度融合，完善农业新基建。建设期为2020年10月至2022年6月。</t>
  </si>
  <si>
    <t>产业园所在乡镇街道</t>
  </si>
  <si>
    <t>移动、联通、电信瓦房店分公司</t>
  </si>
  <si>
    <t>二</t>
  </si>
  <si>
    <t>产业融合示范项目</t>
  </si>
  <si>
    <t>休闲采摘区的基础设施配套，品牌宣传，采摘旅游线路打造。建设期为2020年10月至2022年6月。</t>
  </si>
  <si>
    <t>产业园樱桃种植乡镇</t>
  </si>
  <si>
    <t>得利寺镇晓光生态园等休闲采摘企业</t>
  </si>
  <si>
    <t>批发物流交易市场项目</t>
  </si>
  <si>
    <t>海参、大樱桃交易市场、冷库、冷鲜库、理货区、农产品加工厂、电子结算中心、配套设施、配套商业、物流配送等体系建设。项目建设期为2020年8月至2022年6月。</t>
  </si>
  <si>
    <t>西杨乡、驼山乡、得利寺镇等地</t>
  </si>
  <si>
    <t>大连得利寺农副产品市场有限公司等</t>
  </si>
  <si>
    <t>三</t>
  </si>
  <si>
    <t>创新体系建设工程</t>
  </si>
  <si>
    <t>建设海参、大樱桃新品种科技研发中心</t>
  </si>
  <si>
    <t>与大连海洋大学、辽宁省农科院等科研单位合作，分别建立海参、大樱桃新品种研发中心，通过建设辽参原种培育基地和新品种、新技术研发推广站和大樱桃试验站、新品种苗木基地，提升园区特色品质。到2021年，研发新品种、新技术2-3项，推广示范基础3-5个，建设期为2020年9月至2021年12月。</t>
  </si>
  <si>
    <t>农业农村发展服务中心</t>
  </si>
  <si>
    <t>瓦房店市政府、中国大樱桃产业协会、辽宁省农科院、大连水产学院</t>
  </si>
  <si>
    <t>建设数字农业云服务平台</t>
  </si>
  <si>
    <t>建设瓦房店市数字农业云服务平台，建设领导驾驶舱、预警指挥中心和N个应用系统，助力智慧城市建设，推进产业体系、经营体系、服务体系数字化建设。到2022年，全市实现农业发展实现数字化管理。项目建设期为2020年4月至2022年6月。</t>
  </si>
  <si>
    <t>瓦房店市政府</t>
  </si>
  <si>
    <t>针对主导产业关键创新领域，借助农业新品种科技研发中心，邀请国内外院士专家，开展科研与技术指导工作、学术交流活动、成果推广、电商培训等。到2022年引入专家1-2名，开展培训5-8次。建设期为2020年5月至2022年10月。</t>
  </si>
  <si>
    <t>农业农村局、农业农村发展服务中心</t>
  </si>
  <si>
    <t>根据成果奖补</t>
  </si>
  <si>
    <t>四</t>
  </si>
  <si>
    <t>绿色农业建设工程</t>
  </si>
  <si>
    <t>大樱桃基地杀虫灯灭虫项目</t>
  </si>
  <si>
    <t>通过实施绿色防控技术，促进樱桃产业绿色发展。在大樱桃种植基地安装杀虫灯，控制虫害和虫媒病害，减少化学农药使用量；通过增施生物有机肥，改善根系土壤环境，减少化肥施用量，增加樱桃甜度。到2022年在1-2万亩大樱桃基地推广绿色防控技术。建设期为2021年4月至2022年10月。</t>
  </si>
  <si>
    <t>产业园樱桃种植乡镇街道</t>
  </si>
  <si>
    <t>五</t>
  </si>
  <si>
    <t>质量品牌提升工程</t>
  </si>
  <si>
    <t>支持产业园内产业化龙头企业和合作社开展绿色、有机认证、地理标志论证和出口基地备案，对园区新认证绿色食品、有机食品、地理标志的企业、合作社等单位给予奖补。到2022年计划新认证绿色、有机农产品5-10个。建设期为2020年4月至2022年4月。</t>
  </si>
  <si>
    <t>品牌宣传项目</t>
  </si>
  <si>
    <t>举办海参、大樱桃节庆活动宣传瓦房店海参、大樱桃品牌，通过拍摄宣传片、召开品牌推介会、加强品牌建设、在线上线下全面推广等多种形式，加强瓦房店海参、大樱桃品牌宣传推广，制定海参和大樱桃生产、分选等各项标准打造海参、大樱桃品牌，提升海参、大樱桃价值。项目建设期为2020年4月至2022年4月。</t>
  </si>
  <si>
    <t>实施海参、大樱桃质量追溯体系管理，推动种植基地和加工企业对追溯系统的贴码、信息录入进行自动化升级，降低人工操作难度，对系统管理、追溯码和设备使用进行补贴。到2022年50家海参、大樱桃等农产品生产企业实现质量追溯。项目建设期为2020年4月至2022年4月。</t>
  </si>
  <si>
    <t>六</t>
  </si>
  <si>
    <t>联农带农增收工程</t>
  </si>
  <si>
    <t>产业园融资风险基金项目</t>
  </si>
  <si>
    <t>与金融机构合作，建立产业投资基金平台，通过“整村援信”等模式为海参、大樱桃生产都提供贷款贴息，解决园区企业的融资难、融资贵问题，促进海参、大樱桃产业健康、快速发展。项目建设期为2020年4月至2022年10月。</t>
  </si>
  <si>
    <t>大连农商行瓦房店支行、农业银行瓦房店支行</t>
  </si>
  <si>
    <t>贷款贴息</t>
  </si>
  <si>
    <t>合计</t>
  </si>
  <si>
    <r>
      <rPr>
        <sz val="12"/>
        <color rgb="FF000000"/>
        <rFont val="仿宋_GB2312"/>
        <family val="3"/>
        <charset val="134"/>
      </rPr>
      <t>大樱桃</t>
    </r>
    <r>
      <rPr>
        <sz val="12"/>
        <color rgb="FF000000"/>
        <rFont val="仿宋_GB2312"/>
        <family val="3"/>
        <charset val="134"/>
      </rPr>
      <t>加</t>
    </r>
    <r>
      <rPr>
        <sz val="12"/>
        <color rgb="FF000000"/>
        <rFont val="仿宋_GB2312"/>
        <family val="3"/>
        <charset val="134"/>
      </rPr>
      <t>工项目</t>
    </r>
  </si>
  <si>
    <r>
      <rPr>
        <sz val="12"/>
        <color rgb="FF000000"/>
        <rFont val="仿宋_GB2312"/>
        <family val="3"/>
        <charset val="134"/>
      </rPr>
      <t>研发液体海参、冻干海参、即食海参、海参冻干粉、海参多肽口服液、海参胶囊、海参多糖颗粒等精深加工产品，海参固元糕、海参粥罐头等海参年轻化零食加工。到2022年将实现销售收入3000万元。利润500万元。建设期为2021年1月至2022</t>
    </r>
    <r>
      <rPr>
        <sz val="12"/>
        <color rgb="FF000000"/>
        <rFont val="仿宋_GB2312"/>
        <family val="3"/>
        <charset val="134"/>
      </rPr>
      <t>年1</t>
    </r>
    <r>
      <rPr>
        <sz val="12"/>
        <color rgb="FF000000"/>
        <rFont val="仿宋_GB2312"/>
        <family val="3"/>
        <charset val="134"/>
      </rPr>
      <t>月。</t>
    </r>
  </si>
  <si>
    <t>海参、大樱桃产业核心区基础设施建设</t>
  </si>
  <si>
    <r>
      <rPr>
        <sz val="12"/>
        <color rgb="FF000000"/>
        <rFont val="黑体"/>
        <family val="3"/>
        <charset val="134"/>
      </rPr>
      <t>产业融合示范</t>
    </r>
    <r>
      <rPr>
        <sz val="12"/>
        <color rgb="FF000000"/>
        <rFont val="仿宋"/>
        <family val="3"/>
        <charset val="134"/>
      </rPr>
      <t>项目</t>
    </r>
  </si>
  <si>
    <t>与大连海洋大学、辽宁省农科院等科研单位合作，分别建立海参、大樱桃新品种研发中心，通过建设辽参原种培育基地和新品种、新技术研发推广站和大樱桃试验站、新品种苗木基地，提升园区特色品质。到2021年，研发新品种、新技术2-3项，推广示范基础3-5个 。项目建设期为2020年9月至2021年12月。</t>
  </si>
  <si>
    <t>先建</t>
  </si>
  <si>
    <t>后补</t>
  </si>
  <si>
    <t>根据</t>
  </si>
  <si>
    <t>成果奖补</t>
  </si>
  <si>
    <t>以奖</t>
  </si>
  <si>
    <t>代补</t>
  </si>
  <si>
    <t>新品种大樱桃科技智能化示范项目</t>
    <phoneticPr fontId="18" type="noConversion"/>
  </si>
  <si>
    <t>大连荣瑞祥家庭农场</t>
    <phoneticPr fontId="18" type="noConversion"/>
  </si>
  <si>
    <t>大连必佳汇食品发展有限公司</t>
    <phoneticPr fontId="18" type="noConversion"/>
  </si>
  <si>
    <t>瓦房店晓光农业生态园</t>
    <phoneticPr fontId="18" type="noConversion"/>
  </si>
  <si>
    <t>辽参经营管理（大连）有限公司</t>
    <phoneticPr fontId="18" type="noConversion"/>
  </si>
  <si>
    <t>大连昱兴昌隆农业科技有限公司</t>
    <phoneticPr fontId="18" type="noConversion"/>
  </si>
  <si>
    <t xml:space="preserve"> </t>
    <phoneticPr fontId="18" type="noConversion"/>
  </si>
  <si>
    <t>项目名称</t>
    <phoneticPr fontId="18" type="noConversion"/>
  </si>
  <si>
    <t>中国农业银行股份有限公司大连瓦房店支行</t>
  </si>
  <si>
    <t>大连农村商业银行股份有限公司瓦房店支行</t>
  </si>
  <si>
    <t>附件.</t>
    <phoneticPr fontId="18" type="noConversion"/>
  </si>
  <si>
    <t>瓦房店市国家现代农业产业园项目建设单位</t>
    <phoneticPr fontId="18" type="noConversion"/>
  </si>
  <si>
    <t>序号</t>
    <phoneticPr fontId="18" type="noConversion"/>
  </si>
  <si>
    <t>海参批发物流交易市场项目</t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</si>
</sst>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6"/>
      <color rgb="FF000000"/>
      <name val="华文中宋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2"/>
      <color rgb="FF000000"/>
      <name val="黑体"/>
      <family val="3"/>
      <charset val="134"/>
    </font>
    <font>
      <sz val="12"/>
      <color rgb="FF000000"/>
      <name val="仿宋_GB2312"/>
      <family val="3"/>
      <charset val="134"/>
    </font>
    <font>
      <sz val="12"/>
      <color rgb="FF000000"/>
      <name val="华文仿宋"/>
      <family val="3"/>
      <charset val="134"/>
    </font>
    <font>
      <sz val="12"/>
      <color rgb="FF000000"/>
      <name val="楷体_GB2312"/>
      <family val="3"/>
      <charset val="134"/>
    </font>
    <font>
      <sz val="12"/>
      <color rgb="FF000000"/>
      <name val="仿宋"/>
      <family val="3"/>
      <charset val="134"/>
    </font>
    <font>
      <sz val="14"/>
      <color rgb="FF000000"/>
      <name val="宋体"/>
      <family val="3"/>
      <charset val="134"/>
      <scheme val="minor"/>
    </font>
    <font>
      <sz val="20"/>
      <color rgb="FF000000"/>
      <name val="华文中宋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仿宋_GB2312"/>
      <family val="3"/>
      <charset val="134"/>
    </font>
    <font>
      <sz val="11"/>
      <color rgb="FF000000"/>
      <name val="华文仿宋"/>
      <family val="3"/>
      <charset val="134"/>
    </font>
    <font>
      <sz val="11"/>
      <color rgb="FF000000"/>
      <name val="楷体_GB2312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2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 indent="2"/>
    </xf>
    <xf numFmtId="0" fontId="3" fillId="0" borderId="1" xfId="0" applyFont="1" applyBorder="1" applyAlignment="1">
      <alignment horizontal="center" vertical="center" wrapText="1" indent="1"/>
    </xf>
    <xf numFmtId="0" fontId="3" fillId="0" borderId="1" xfId="0" applyFont="1" applyBorder="1" applyAlignment="1">
      <alignment horizontal="justify" vertical="center" wrapText="1" indent="2"/>
    </xf>
    <xf numFmtId="0" fontId="5" fillId="0" borderId="1" xfId="0" applyFont="1" applyBorder="1" applyAlignment="1">
      <alignment horizontal="center" vertical="center" wrapText="1" indent="1"/>
    </xf>
    <xf numFmtId="0" fontId="7" fillId="0" borderId="1" xfId="0" applyFont="1" applyBorder="1" applyAlignment="1">
      <alignment horizontal="center" vertical="center" wrapText="1" indent="2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2"/>
    </xf>
    <xf numFmtId="0" fontId="8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 indent="2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indent="2"/>
    </xf>
    <xf numFmtId="0" fontId="16" fillId="0" borderId="1" xfId="0" applyFont="1" applyBorder="1">
      <alignment vertical="center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4" fillId="0" borderId="1" xfId="0" applyFont="1" applyBorder="1" applyAlignment="1">
      <alignment horizontal="justify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8"/>
  <sheetViews>
    <sheetView tabSelected="1" zoomScale="88" zoomScaleNormal="88" workbookViewId="0">
      <selection activeCell="A4" sqref="A4:XFD16"/>
    </sheetView>
  </sheetViews>
  <sheetFormatPr defaultColWidth="26.625" defaultRowHeight="18.75"/>
  <cols>
    <col min="1" max="1" width="4.5" style="38" customWidth="1"/>
    <col min="2" max="2" width="8.25" style="38" customWidth="1"/>
    <col min="3" max="3" width="26.625" style="38"/>
    <col min="4" max="4" width="30.375" style="39" customWidth="1"/>
    <col min="5" max="16384" width="26.625" style="38"/>
  </cols>
  <sheetData>
    <row r="1" spans="2:5">
      <c r="B1" s="45" t="s">
        <v>122</v>
      </c>
    </row>
    <row r="2" spans="2:5" ht="39.75" customHeight="1">
      <c r="B2" s="50" t="s">
        <v>123</v>
      </c>
      <c r="C2" s="50"/>
      <c r="D2" s="50"/>
      <c r="E2" s="50"/>
    </row>
    <row r="3" spans="2:5" ht="54" customHeight="1">
      <c r="B3" s="46" t="s">
        <v>124</v>
      </c>
      <c r="C3" s="47" t="s">
        <v>119</v>
      </c>
      <c r="D3" s="48" t="s">
        <v>0</v>
      </c>
      <c r="E3" s="49" t="s">
        <v>1</v>
      </c>
    </row>
    <row r="4" spans="2:5" s="40" customFormat="1" ht="47.1" customHeight="1">
      <c r="B4" s="41">
        <v>1</v>
      </c>
      <c r="C4" s="41" t="s">
        <v>112</v>
      </c>
      <c r="D4" s="42" t="s">
        <v>6</v>
      </c>
      <c r="E4" s="42" t="s">
        <v>7</v>
      </c>
    </row>
    <row r="5" spans="2:5" s="40" customFormat="1" ht="47.1" customHeight="1">
      <c r="B5" s="41">
        <v>2</v>
      </c>
      <c r="C5" s="41" t="s">
        <v>8</v>
      </c>
      <c r="D5" s="42" t="s">
        <v>9</v>
      </c>
      <c r="E5" s="42" t="s">
        <v>10</v>
      </c>
    </row>
    <row r="6" spans="2:5" s="40" customFormat="1" ht="47.1" customHeight="1">
      <c r="B6" s="43">
        <v>3</v>
      </c>
      <c r="C6" s="41" t="s">
        <v>11</v>
      </c>
      <c r="D6" s="42" t="s">
        <v>116</v>
      </c>
      <c r="E6" s="42" t="s">
        <v>12</v>
      </c>
    </row>
    <row r="7" spans="2:5" s="40" customFormat="1" ht="47.1" customHeight="1">
      <c r="B7" s="43">
        <v>4</v>
      </c>
      <c r="C7" s="43" t="s">
        <v>125</v>
      </c>
      <c r="D7" s="42" t="s">
        <v>116</v>
      </c>
      <c r="E7" s="42" t="s">
        <v>12</v>
      </c>
    </row>
    <row r="8" spans="2:5" s="40" customFormat="1" ht="47.1" customHeight="1">
      <c r="B8" s="43">
        <v>5</v>
      </c>
      <c r="C8" s="52" t="s">
        <v>13</v>
      </c>
      <c r="D8" s="42" t="s">
        <v>113</v>
      </c>
      <c r="E8" s="42" t="s">
        <v>14</v>
      </c>
    </row>
    <row r="9" spans="2:5" s="40" customFormat="1" ht="47.1" customHeight="1">
      <c r="B9" s="43">
        <v>6</v>
      </c>
      <c r="C9" s="53"/>
      <c r="D9" s="42" t="s">
        <v>15</v>
      </c>
      <c r="E9" s="42" t="s">
        <v>16</v>
      </c>
    </row>
    <row r="10" spans="2:5" s="40" customFormat="1" ht="47.1" customHeight="1">
      <c r="B10" s="43">
        <v>7</v>
      </c>
      <c r="C10" s="53"/>
      <c r="D10" s="42" t="s">
        <v>114</v>
      </c>
      <c r="E10" s="42" t="s">
        <v>17</v>
      </c>
    </row>
    <row r="11" spans="2:5" s="40" customFormat="1" ht="47.1" customHeight="1">
      <c r="B11" s="43">
        <v>8</v>
      </c>
      <c r="C11" s="54"/>
      <c r="D11" s="42" t="s">
        <v>115</v>
      </c>
      <c r="E11" s="42" t="s">
        <v>18</v>
      </c>
    </row>
    <row r="12" spans="2:5" s="40" customFormat="1" ht="47.1" customHeight="1">
      <c r="B12" s="43">
        <v>9</v>
      </c>
      <c r="C12" s="51" t="s">
        <v>19</v>
      </c>
      <c r="D12" s="42" t="s">
        <v>20</v>
      </c>
      <c r="E12" s="42" t="s">
        <v>21</v>
      </c>
    </row>
    <row r="13" spans="2:5" s="40" customFormat="1" ht="47.1" customHeight="1">
      <c r="B13" s="43">
        <v>10</v>
      </c>
      <c r="C13" s="51"/>
      <c r="D13" s="42" t="s">
        <v>22</v>
      </c>
      <c r="E13" s="42" t="s">
        <v>23</v>
      </c>
    </row>
    <row r="14" spans="2:5" s="40" customFormat="1" ht="47.1" customHeight="1">
      <c r="B14" s="43">
        <v>11</v>
      </c>
      <c r="C14" s="51"/>
      <c r="D14" s="42" t="s">
        <v>117</v>
      </c>
      <c r="E14" s="42" t="s">
        <v>24</v>
      </c>
    </row>
    <row r="15" spans="2:5" s="40" customFormat="1" ht="47.1" customHeight="1">
      <c r="B15" s="43">
        <v>12</v>
      </c>
      <c r="C15" s="41" t="s">
        <v>30</v>
      </c>
      <c r="D15" s="44" t="s">
        <v>120</v>
      </c>
      <c r="E15" s="42"/>
    </row>
    <row r="16" spans="2:5" s="40" customFormat="1" ht="47.1" customHeight="1">
      <c r="B16" s="43">
        <v>13</v>
      </c>
      <c r="C16" s="41" t="s">
        <v>30</v>
      </c>
      <c r="D16" s="44" t="s">
        <v>121</v>
      </c>
      <c r="E16" s="42"/>
    </row>
    <row r="18" spans="2:2">
      <c r="B18" s="38" t="s">
        <v>118</v>
      </c>
    </row>
  </sheetData>
  <mergeCells count="3">
    <mergeCell ref="B2:E2"/>
    <mergeCell ref="C8:C11"/>
    <mergeCell ref="C12:C14"/>
  </mergeCells>
  <phoneticPr fontId="18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opLeftCell="A4" workbookViewId="0">
      <selection activeCell="C6" sqref="C6"/>
    </sheetView>
  </sheetViews>
  <sheetFormatPr defaultColWidth="9" defaultRowHeight="13.5"/>
  <cols>
    <col min="1" max="1" width="5.125" style="23" customWidth="1"/>
    <col min="3" max="3" width="45.5" customWidth="1"/>
    <col min="4" max="4" width="9.25" customWidth="1"/>
    <col min="5" max="5" width="10.875" customWidth="1"/>
    <col min="6" max="6" width="6.125" customWidth="1"/>
    <col min="7" max="7" width="5.875" customWidth="1"/>
    <col min="8" max="10" width="8.5" customWidth="1"/>
    <col min="11" max="13" width="7.375" customWidth="1"/>
  </cols>
  <sheetData>
    <row r="1" spans="1:13" ht="38.1" customHeight="1">
      <c r="A1" s="55" t="s">
        <v>31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33" customHeight="1">
      <c r="A2" s="56" t="s">
        <v>32</v>
      </c>
      <c r="B2" s="56" t="s">
        <v>33</v>
      </c>
      <c r="C2" s="56" t="s">
        <v>34</v>
      </c>
      <c r="D2" s="56" t="s">
        <v>35</v>
      </c>
      <c r="E2" s="56" t="s">
        <v>36</v>
      </c>
      <c r="F2" s="56" t="s">
        <v>37</v>
      </c>
      <c r="G2" s="56" t="s">
        <v>38</v>
      </c>
      <c r="H2" s="56" t="s">
        <v>39</v>
      </c>
      <c r="I2" s="56"/>
      <c r="J2" s="56"/>
      <c r="K2" s="57" t="s">
        <v>40</v>
      </c>
      <c r="L2" s="57"/>
      <c r="M2" s="57"/>
    </row>
    <row r="3" spans="1:13" ht="27">
      <c r="A3" s="56"/>
      <c r="B3" s="56"/>
      <c r="C3" s="56"/>
      <c r="D3" s="56"/>
      <c r="E3" s="56"/>
      <c r="F3" s="56"/>
      <c r="G3" s="56"/>
      <c r="H3" s="1" t="s">
        <v>41</v>
      </c>
      <c r="I3" s="2" t="s">
        <v>42</v>
      </c>
      <c r="J3" s="1" t="s">
        <v>43</v>
      </c>
      <c r="K3" s="37" t="s">
        <v>2</v>
      </c>
      <c r="L3" s="37" t="s">
        <v>3</v>
      </c>
      <c r="M3" s="37" t="s">
        <v>4</v>
      </c>
    </row>
    <row r="4" spans="1:13" ht="26.1" customHeight="1">
      <c r="A4" s="3" t="s">
        <v>44</v>
      </c>
      <c r="B4" s="58" t="s">
        <v>45</v>
      </c>
      <c r="C4" s="58"/>
      <c r="D4" s="4"/>
      <c r="E4" s="4"/>
      <c r="F4" s="4"/>
      <c r="G4" s="4"/>
      <c r="H4" s="24">
        <f>SUM(H5:H8)</f>
        <v>36000</v>
      </c>
      <c r="I4" s="24">
        <f>SUM(I5:I8)</f>
        <v>32700</v>
      </c>
      <c r="J4" s="24">
        <f>SUM(J5:J8)</f>
        <v>3300</v>
      </c>
      <c r="K4" s="24">
        <v>700</v>
      </c>
      <c r="L4" s="24">
        <v>700</v>
      </c>
      <c r="M4" s="24">
        <v>1900</v>
      </c>
    </row>
    <row r="5" spans="1:13" ht="129" customHeight="1">
      <c r="A5" s="25">
        <v>1</v>
      </c>
      <c r="B5" s="26" t="s">
        <v>5</v>
      </c>
      <c r="C5" s="26" t="s">
        <v>46</v>
      </c>
      <c r="D5" s="26" t="s">
        <v>47</v>
      </c>
      <c r="E5" s="26" t="s">
        <v>48</v>
      </c>
      <c r="F5" s="26" t="s">
        <v>49</v>
      </c>
      <c r="G5" s="26" t="s">
        <v>50</v>
      </c>
      <c r="H5" s="27">
        <v>15000</v>
      </c>
      <c r="I5" s="27">
        <v>13500</v>
      </c>
      <c r="J5" s="27">
        <v>1500</v>
      </c>
      <c r="K5" s="27">
        <v>600</v>
      </c>
      <c r="L5" s="27">
        <v>500</v>
      </c>
      <c r="M5" s="27">
        <v>400</v>
      </c>
    </row>
    <row r="6" spans="1:13" ht="110.1" customHeight="1">
      <c r="A6" s="25">
        <v>2</v>
      </c>
      <c r="B6" s="28" t="s">
        <v>8</v>
      </c>
      <c r="C6" s="29" t="s">
        <v>51</v>
      </c>
      <c r="D6" s="30" t="s">
        <v>52</v>
      </c>
      <c r="E6" s="30" t="s">
        <v>53</v>
      </c>
      <c r="F6" s="31" t="s">
        <v>49</v>
      </c>
      <c r="G6" s="26" t="s">
        <v>54</v>
      </c>
      <c r="H6" s="27">
        <v>1500</v>
      </c>
      <c r="I6" s="27">
        <v>1300</v>
      </c>
      <c r="J6" s="27">
        <v>200</v>
      </c>
      <c r="K6" s="27">
        <v>100</v>
      </c>
      <c r="L6" s="27">
        <v>100</v>
      </c>
      <c r="M6" s="27"/>
    </row>
    <row r="7" spans="1:13" ht="93" customHeight="1">
      <c r="A7" s="25">
        <v>3</v>
      </c>
      <c r="B7" s="28" t="s">
        <v>11</v>
      </c>
      <c r="C7" s="29" t="s">
        <v>55</v>
      </c>
      <c r="D7" s="30" t="s">
        <v>56</v>
      </c>
      <c r="E7" s="30" t="s">
        <v>57</v>
      </c>
      <c r="F7" s="31" t="s">
        <v>49</v>
      </c>
      <c r="G7" s="26" t="s">
        <v>54</v>
      </c>
      <c r="H7" s="27">
        <v>1000</v>
      </c>
      <c r="I7" s="27">
        <v>900</v>
      </c>
      <c r="J7" s="27">
        <v>100</v>
      </c>
      <c r="K7" s="27"/>
      <c r="L7" s="27">
        <v>100</v>
      </c>
      <c r="M7" s="27"/>
    </row>
    <row r="8" spans="1:13" ht="86.1" customHeight="1">
      <c r="A8" s="25">
        <v>4</v>
      </c>
      <c r="B8" s="32" t="s">
        <v>58</v>
      </c>
      <c r="C8" s="29" t="s">
        <v>59</v>
      </c>
      <c r="D8" s="28" t="s">
        <v>60</v>
      </c>
      <c r="E8" s="28" t="s">
        <v>61</v>
      </c>
      <c r="F8" s="31" t="s">
        <v>49</v>
      </c>
      <c r="G8" s="26" t="s">
        <v>50</v>
      </c>
      <c r="H8" s="27">
        <v>18500</v>
      </c>
      <c r="I8" s="27">
        <v>17000</v>
      </c>
      <c r="J8" s="27">
        <v>1500</v>
      </c>
      <c r="K8" s="27"/>
      <c r="L8" s="27"/>
      <c r="M8" s="27">
        <v>1500</v>
      </c>
    </row>
    <row r="9" spans="1:13" ht="24.95" customHeight="1">
      <c r="A9" s="25" t="s">
        <v>62</v>
      </c>
      <c r="B9" s="59" t="s">
        <v>63</v>
      </c>
      <c r="C9" s="59"/>
      <c r="D9" s="33"/>
      <c r="E9" s="33"/>
      <c r="F9" s="33"/>
      <c r="G9" s="33"/>
      <c r="H9" s="34">
        <f>SUM(H10:H11)</f>
        <v>33000</v>
      </c>
      <c r="I9" s="34">
        <f>SUM(I10:I11)</f>
        <v>30700</v>
      </c>
      <c r="J9" s="34">
        <f>SUM(J10:J11)</f>
        <v>2300</v>
      </c>
      <c r="K9" s="34"/>
      <c r="L9" s="34">
        <v>1000</v>
      </c>
      <c r="M9" s="34">
        <v>1300</v>
      </c>
    </row>
    <row r="10" spans="1:13" ht="69" customHeight="1">
      <c r="A10" s="25">
        <v>1</v>
      </c>
      <c r="B10" s="28" t="s">
        <v>13</v>
      </c>
      <c r="C10" s="29" t="s">
        <v>64</v>
      </c>
      <c r="D10" s="30" t="s">
        <v>65</v>
      </c>
      <c r="E10" s="30" t="s">
        <v>66</v>
      </c>
      <c r="F10" s="31" t="s">
        <v>49</v>
      </c>
      <c r="G10" s="31" t="s">
        <v>50</v>
      </c>
      <c r="H10" s="27">
        <v>3000</v>
      </c>
      <c r="I10" s="27">
        <v>2700</v>
      </c>
      <c r="J10" s="27">
        <v>300</v>
      </c>
      <c r="K10" s="27"/>
      <c r="L10" s="27"/>
      <c r="M10" s="27">
        <v>300</v>
      </c>
    </row>
    <row r="11" spans="1:13" ht="75" customHeight="1">
      <c r="A11" s="25">
        <v>2</v>
      </c>
      <c r="B11" s="28" t="s">
        <v>67</v>
      </c>
      <c r="C11" s="29" t="s">
        <v>68</v>
      </c>
      <c r="D11" s="30" t="s">
        <v>69</v>
      </c>
      <c r="E11" s="30" t="s">
        <v>70</v>
      </c>
      <c r="F11" s="31" t="s">
        <v>49</v>
      </c>
      <c r="G11" s="31" t="s">
        <v>50</v>
      </c>
      <c r="H11" s="27">
        <v>30000</v>
      </c>
      <c r="I11" s="27">
        <v>28000</v>
      </c>
      <c r="J11" s="27">
        <v>2000</v>
      </c>
      <c r="K11" s="27"/>
      <c r="L11" s="27">
        <v>1000</v>
      </c>
      <c r="M11" s="27">
        <v>1000</v>
      </c>
    </row>
    <row r="12" spans="1:13" ht="27" customHeight="1">
      <c r="A12" s="25" t="s">
        <v>71</v>
      </c>
      <c r="B12" s="59" t="s">
        <v>72</v>
      </c>
      <c r="C12" s="59"/>
      <c r="D12" s="33"/>
      <c r="E12" s="33"/>
      <c r="F12" s="33"/>
      <c r="G12" s="33"/>
      <c r="H12" s="34">
        <f>SUM(H13:H15)</f>
        <v>12500</v>
      </c>
      <c r="I12" s="34">
        <f>SUM(I13:I15)</f>
        <v>10500</v>
      </c>
      <c r="J12" s="34">
        <f>SUM(J13:J15)</f>
        <v>2500</v>
      </c>
      <c r="K12" s="34">
        <v>1530</v>
      </c>
      <c r="L12" s="34">
        <v>530</v>
      </c>
      <c r="M12" s="34">
        <v>440</v>
      </c>
    </row>
    <row r="13" spans="1:13" ht="92.1" customHeight="1">
      <c r="A13" s="27">
        <v>1</v>
      </c>
      <c r="B13" s="28" t="s">
        <v>73</v>
      </c>
      <c r="C13" s="28" t="s">
        <v>74</v>
      </c>
      <c r="D13" s="28" t="s">
        <v>75</v>
      </c>
      <c r="E13" s="28" t="s">
        <v>76</v>
      </c>
      <c r="F13" s="28" t="s">
        <v>49</v>
      </c>
      <c r="G13" s="26" t="s">
        <v>50</v>
      </c>
      <c r="H13" s="27">
        <v>2500</v>
      </c>
      <c r="I13" s="27">
        <v>2100</v>
      </c>
      <c r="J13" s="27">
        <v>400</v>
      </c>
      <c r="K13" s="27">
        <v>300</v>
      </c>
      <c r="L13" s="27">
        <v>100</v>
      </c>
      <c r="M13" s="27"/>
    </row>
    <row r="14" spans="1:13" ht="78.95" customHeight="1">
      <c r="A14" s="27">
        <v>2</v>
      </c>
      <c r="B14" s="28" t="s">
        <v>77</v>
      </c>
      <c r="C14" s="28" t="s">
        <v>78</v>
      </c>
      <c r="D14" s="28" t="s">
        <v>75</v>
      </c>
      <c r="E14" s="28" t="s">
        <v>79</v>
      </c>
      <c r="F14" s="28" t="s">
        <v>49</v>
      </c>
      <c r="G14" s="26" t="s">
        <v>50</v>
      </c>
      <c r="H14" s="27">
        <v>10000</v>
      </c>
      <c r="I14" s="27">
        <v>8400</v>
      </c>
      <c r="J14" s="27">
        <v>1600</v>
      </c>
      <c r="K14" s="27">
        <v>1130</v>
      </c>
      <c r="L14" s="27">
        <v>230</v>
      </c>
      <c r="M14" s="27">
        <v>240</v>
      </c>
    </row>
    <row r="15" spans="1:13" ht="75" customHeight="1">
      <c r="A15" s="27">
        <v>3</v>
      </c>
      <c r="B15" s="28" t="s">
        <v>25</v>
      </c>
      <c r="C15" s="28" t="s">
        <v>80</v>
      </c>
      <c r="D15" s="28" t="s">
        <v>60</v>
      </c>
      <c r="E15" s="28" t="s">
        <v>81</v>
      </c>
      <c r="F15" s="28" t="s">
        <v>49</v>
      </c>
      <c r="G15" s="28" t="s">
        <v>82</v>
      </c>
      <c r="H15" s="27"/>
      <c r="I15" s="27"/>
      <c r="J15" s="27">
        <v>500</v>
      </c>
      <c r="K15" s="27">
        <v>100</v>
      </c>
      <c r="L15" s="27">
        <v>200</v>
      </c>
      <c r="M15" s="27">
        <v>200</v>
      </c>
    </row>
    <row r="16" spans="1:13" ht="27.95" customHeight="1">
      <c r="A16" s="25" t="s">
        <v>83</v>
      </c>
      <c r="B16" s="59" t="s">
        <v>84</v>
      </c>
      <c r="C16" s="59"/>
      <c r="D16" s="33"/>
      <c r="E16" s="33"/>
      <c r="F16" s="33"/>
      <c r="G16" s="33"/>
      <c r="H16" s="34">
        <v>1500</v>
      </c>
      <c r="I16" s="34">
        <v>1100</v>
      </c>
      <c r="J16" s="34">
        <v>400</v>
      </c>
      <c r="K16" s="34"/>
      <c r="L16" s="34">
        <v>200</v>
      </c>
      <c r="M16" s="34">
        <v>200</v>
      </c>
    </row>
    <row r="17" spans="1:13" ht="93" customHeight="1">
      <c r="A17" s="25">
        <v>1</v>
      </c>
      <c r="B17" s="28" t="s">
        <v>85</v>
      </c>
      <c r="C17" s="28" t="s">
        <v>86</v>
      </c>
      <c r="D17" s="28" t="s">
        <v>87</v>
      </c>
      <c r="E17" s="28" t="s">
        <v>75</v>
      </c>
      <c r="F17" s="28" t="s">
        <v>49</v>
      </c>
      <c r="G17" s="26" t="s">
        <v>54</v>
      </c>
      <c r="H17" s="27">
        <v>1500</v>
      </c>
      <c r="I17" s="27">
        <v>1100</v>
      </c>
      <c r="J17" s="27">
        <v>400</v>
      </c>
      <c r="K17" s="27"/>
      <c r="L17" s="27">
        <v>200</v>
      </c>
      <c r="M17" s="27">
        <v>200</v>
      </c>
    </row>
    <row r="18" spans="1:13" ht="24" customHeight="1">
      <c r="A18" s="25" t="s">
        <v>88</v>
      </c>
      <c r="B18" s="59" t="s">
        <v>89</v>
      </c>
      <c r="C18" s="59"/>
      <c r="D18" s="33"/>
      <c r="E18" s="33"/>
      <c r="F18" s="33"/>
      <c r="G18" s="33"/>
      <c r="H18" s="34">
        <f>SUM(H19:H21)</f>
        <v>2500</v>
      </c>
      <c r="I18" s="34">
        <f>SUM(I19:I21)</f>
        <v>2000</v>
      </c>
      <c r="J18" s="34">
        <f>SUM(J19:J21)</f>
        <v>500</v>
      </c>
      <c r="K18" s="34">
        <v>170</v>
      </c>
      <c r="L18" s="34">
        <v>170</v>
      </c>
      <c r="M18" s="34">
        <v>160</v>
      </c>
    </row>
    <row r="19" spans="1:13" ht="95.1" customHeight="1">
      <c r="A19" s="25">
        <v>1</v>
      </c>
      <c r="B19" s="28" t="s">
        <v>26</v>
      </c>
      <c r="C19" s="28" t="s">
        <v>90</v>
      </c>
      <c r="D19" s="28" t="s">
        <v>60</v>
      </c>
      <c r="E19" s="28" t="s">
        <v>27</v>
      </c>
      <c r="F19" s="28" t="s">
        <v>49</v>
      </c>
      <c r="G19" s="26" t="s">
        <v>54</v>
      </c>
      <c r="H19" s="27">
        <v>1000</v>
      </c>
      <c r="I19" s="27">
        <v>900</v>
      </c>
      <c r="J19" s="27">
        <v>100</v>
      </c>
      <c r="K19" s="27">
        <v>30</v>
      </c>
      <c r="L19" s="27">
        <v>40</v>
      </c>
      <c r="M19" s="27">
        <v>30</v>
      </c>
    </row>
    <row r="20" spans="1:13" ht="108.95" customHeight="1">
      <c r="A20" s="25">
        <v>2</v>
      </c>
      <c r="B20" s="28" t="s">
        <v>91</v>
      </c>
      <c r="C20" s="26" t="s">
        <v>92</v>
      </c>
      <c r="D20" s="30" t="s">
        <v>60</v>
      </c>
      <c r="E20" s="30" t="s">
        <v>79</v>
      </c>
      <c r="F20" s="31" t="s">
        <v>49</v>
      </c>
      <c r="G20" s="26" t="s">
        <v>54</v>
      </c>
      <c r="H20" s="27">
        <v>800</v>
      </c>
      <c r="I20" s="27">
        <v>500</v>
      </c>
      <c r="J20" s="27">
        <v>300</v>
      </c>
      <c r="K20" s="27">
        <v>100</v>
      </c>
      <c r="L20" s="27">
        <v>100</v>
      </c>
      <c r="M20" s="27">
        <v>100</v>
      </c>
    </row>
    <row r="21" spans="1:13" ht="95.1" customHeight="1">
      <c r="A21" s="25">
        <v>3</v>
      </c>
      <c r="B21" s="35" t="s">
        <v>29</v>
      </c>
      <c r="C21" s="26" t="s">
        <v>93</v>
      </c>
      <c r="D21" s="30" t="s">
        <v>60</v>
      </c>
      <c r="E21" s="30" t="s">
        <v>27</v>
      </c>
      <c r="F21" s="31" t="s">
        <v>49</v>
      </c>
      <c r="G21" s="26" t="s">
        <v>54</v>
      </c>
      <c r="H21" s="27">
        <v>700</v>
      </c>
      <c r="I21" s="27">
        <v>600</v>
      </c>
      <c r="J21" s="27">
        <v>100</v>
      </c>
      <c r="K21" s="27">
        <v>40</v>
      </c>
      <c r="L21" s="27">
        <v>30</v>
      </c>
      <c r="M21" s="27">
        <v>30</v>
      </c>
    </row>
    <row r="22" spans="1:13" ht="18.95" customHeight="1">
      <c r="A22" s="25" t="s">
        <v>94</v>
      </c>
      <c r="B22" s="59" t="s">
        <v>95</v>
      </c>
      <c r="C22" s="59"/>
      <c r="D22" s="33"/>
      <c r="E22" s="33"/>
      <c r="F22" s="33"/>
      <c r="G22" s="33"/>
      <c r="H22" s="34">
        <v>20000</v>
      </c>
      <c r="I22" s="34">
        <v>19000</v>
      </c>
      <c r="J22" s="34">
        <v>1000</v>
      </c>
      <c r="K22" s="34">
        <v>600</v>
      </c>
      <c r="L22" s="34">
        <v>400</v>
      </c>
      <c r="M22" s="34"/>
    </row>
    <row r="23" spans="1:13" ht="117.95" customHeight="1">
      <c r="A23" s="25">
        <v>1</v>
      </c>
      <c r="B23" s="32" t="s">
        <v>96</v>
      </c>
      <c r="C23" s="36" t="s">
        <v>97</v>
      </c>
      <c r="D23" s="30" t="s">
        <v>60</v>
      </c>
      <c r="E23" s="30" t="s">
        <v>98</v>
      </c>
      <c r="F23" s="31" t="s">
        <v>49</v>
      </c>
      <c r="G23" s="26" t="s">
        <v>99</v>
      </c>
      <c r="H23" s="27">
        <v>20000</v>
      </c>
      <c r="I23" s="27">
        <v>19000</v>
      </c>
      <c r="J23" s="27">
        <v>1000</v>
      </c>
      <c r="K23" s="27">
        <v>600</v>
      </c>
      <c r="L23" s="27">
        <v>400</v>
      </c>
      <c r="M23" s="27"/>
    </row>
    <row r="24" spans="1:13" ht="36" customHeight="1">
      <c r="A24" s="60" t="s">
        <v>100</v>
      </c>
      <c r="B24" s="61"/>
      <c r="C24" s="61"/>
      <c r="D24" s="61"/>
      <c r="E24" s="61"/>
      <c r="F24" s="61"/>
      <c r="G24" s="62"/>
      <c r="H24" s="34">
        <v>105500</v>
      </c>
      <c r="I24" s="34">
        <v>95500</v>
      </c>
      <c r="J24" s="34">
        <v>10000</v>
      </c>
      <c r="K24" s="34">
        <v>3000</v>
      </c>
      <c r="L24" s="34">
        <v>3000</v>
      </c>
      <c r="M24" s="34">
        <v>4000</v>
      </c>
    </row>
  </sheetData>
  <mergeCells count="17">
    <mergeCell ref="B12:C12"/>
    <mergeCell ref="B16:C16"/>
    <mergeCell ref="B18:C18"/>
    <mergeCell ref="B22:C22"/>
    <mergeCell ref="A24:G24"/>
    <mergeCell ref="A1:M1"/>
    <mergeCell ref="H2:J2"/>
    <mergeCell ref="K2:M2"/>
    <mergeCell ref="B4:C4"/>
    <mergeCell ref="B9:C9"/>
    <mergeCell ref="A2:A3"/>
    <mergeCell ref="B2:B3"/>
    <mergeCell ref="C2:C3"/>
    <mergeCell ref="D2:D3"/>
    <mergeCell ref="E2:E3"/>
    <mergeCell ref="F2:F3"/>
    <mergeCell ref="G2:G3"/>
  </mergeCells>
  <phoneticPr fontId="18" type="noConversion"/>
  <pageMargins left="0.50347222222222199" right="0.50347222222222199" top="0.55486111111111103" bottom="0.55486111111111103" header="0.29861111111111099" footer="0.29861111111111099"/>
  <pageSetup paperSize="9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C7" sqref="C7"/>
    </sheetView>
  </sheetViews>
  <sheetFormatPr defaultColWidth="9" defaultRowHeight="13.5"/>
  <cols>
    <col min="3" max="3" width="53.75" customWidth="1"/>
    <col min="8" max="8" width="11.125" customWidth="1"/>
  </cols>
  <sheetData>
    <row r="1" spans="1:10" ht="30.95" customHeight="1">
      <c r="A1" s="63" t="s">
        <v>31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7.100000000000001" customHeight="1">
      <c r="A2" s="56" t="s">
        <v>32</v>
      </c>
      <c r="B2" s="72" t="s">
        <v>33</v>
      </c>
      <c r="C2" s="56" t="s">
        <v>34</v>
      </c>
      <c r="D2" s="64" t="s">
        <v>39</v>
      </c>
      <c r="E2" s="65"/>
      <c r="F2" s="66"/>
      <c r="G2" s="72" t="s">
        <v>35</v>
      </c>
      <c r="H2" s="72" t="s">
        <v>36</v>
      </c>
      <c r="I2" s="72" t="s">
        <v>37</v>
      </c>
      <c r="J2" s="72" t="s">
        <v>38</v>
      </c>
    </row>
    <row r="3" spans="1:10" ht="27.95" customHeight="1">
      <c r="A3" s="56"/>
      <c r="B3" s="73"/>
      <c r="C3" s="56"/>
      <c r="D3" s="1" t="s">
        <v>41</v>
      </c>
      <c r="E3" s="1" t="s">
        <v>43</v>
      </c>
      <c r="F3" s="2" t="s">
        <v>42</v>
      </c>
      <c r="G3" s="73"/>
      <c r="H3" s="73"/>
      <c r="I3" s="73"/>
      <c r="J3" s="73"/>
    </row>
    <row r="4" spans="1:10" ht="17.100000000000001" customHeight="1">
      <c r="A4" s="3" t="s">
        <v>44</v>
      </c>
      <c r="B4" s="67" t="s">
        <v>45</v>
      </c>
      <c r="C4" s="68"/>
      <c r="D4" s="4"/>
      <c r="E4" s="3"/>
      <c r="F4" s="3"/>
      <c r="G4" s="3"/>
      <c r="H4" s="5"/>
      <c r="I4" s="5"/>
      <c r="J4" s="5"/>
    </row>
    <row r="5" spans="1:10" ht="102" customHeight="1">
      <c r="A5" s="58">
        <v>1</v>
      </c>
      <c r="B5" s="76" t="s">
        <v>5</v>
      </c>
      <c r="C5" s="71" t="s">
        <v>46</v>
      </c>
      <c r="D5" s="58">
        <v>15000</v>
      </c>
      <c r="E5" s="58">
        <v>1500</v>
      </c>
      <c r="F5" s="58">
        <v>13500</v>
      </c>
      <c r="G5" s="74" t="s">
        <v>47</v>
      </c>
      <c r="H5" s="74" t="s">
        <v>48</v>
      </c>
      <c r="I5" s="75" t="s">
        <v>49</v>
      </c>
      <c r="J5" s="75" t="s">
        <v>50</v>
      </c>
    </row>
    <row r="6" spans="1:10" ht="27.95" hidden="1" customHeight="1">
      <c r="A6" s="58"/>
      <c r="B6" s="76"/>
      <c r="C6" s="71"/>
      <c r="D6" s="58"/>
      <c r="E6" s="58"/>
      <c r="F6" s="58"/>
      <c r="G6" s="74"/>
      <c r="H6" s="74"/>
      <c r="I6" s="75"/>
      <c r="J6" s="75"/>
    </row>
    <row r="7" spans="1:10" ht="99.95" customHeight="1">
      <c r="A7" s="3">
        <v>2</v>
      </c>
      <c r="B7" s="6" t="s">
        <v>101</v>
      </c>
      <c r="C7" s="7" t="s">
        <v>51</v>
      </c>
      <c r="D7" s="3">
        <v>1500</v>
      </c>
      <c r="E7" s="3">
        <v>200</v>
      </c>
      <c r="F7" s="3">
        <v>1300</v>
      </c>
      <c r="G7" s="8" t="s">
        <v>52</v>
      </c>
      <c r="H7" s="8" t="s">
        <v>53</v>
      </c>
      <c r="I7" s="21" t="s">
        <v>49</v>
      </c>
      <c r="J7" s="21" t="s">
        <v>54</v>
      </c>
    </row>
    <row r="8" spans="1:10" ht="96.95" customHeight="1">
      <c r="A8" s="3">
        <v>3</v>
      </c>
      <c r="B8" s="6" t="s">
        <v>11</v>
      </c>
      <c r="C8" s="7" t="s">
        <v>102</v>
      </c>
      <c r="D8" s="3">
        <v>1000</v>
      </c>
      <c r="E8" s="3">
        <v>100</v>
      </c>
      <c r="F8" s="3">
        <v>900</v>
      </c>
      <c r="G8" s="8" t="s">
        <v>56</v>
      </c>
      <c r="H8" s="8" t="s">
        <v>57</v>
      </c>
      <c r="I8" s="21" t="s">
        <v>49</v>
      </c>
      <c r="J8" s="21" t="s">
        <v>54</v>
      </c>
    </row>
    <row r="9" spans="1:10" ht="129.94999999999999" customHeight="1">
      <c r="A9" s="3">
        <v>4</v>
      </c>
      <c r="B9" s="9" t="s">
        <v>103</v>
      </c>
      <c r="C9" s="7" t="s">
        <v>59</v>
      </c>
      <c r="D9" s="3">
        <v>18500</v>
      </c>
      <c r="E9" s="3">
        <v>1500</v>
      </c>
      <c r="F9" s="3">
        <v>17000</v>
      </c>
      <c r="G9" s="6" t="s">
        <v>60</v>
      </c>
      <c r="H9" s="6" t="s">
        <v>61</v>
      </c>
      <c r="I9" s="21" t="s">
        <v>49</v>
      </c>
      <c r="J9" s="21" t="s">
        <v>50</v>
      </c>
    </row>
    <row r="10" spans="1:10" ht="24" customHeight="1">
      <c r="A10" s="3" t="s">
        <v>62</v>
      </c>
      <c r="B10" s="69" t="s">
        <v>104</v>
      </c>
      <c r="C10" s="69"/>
      <c r="D10" s="69"/>
      <c r="E10" s="10"/>
      <c r="F10" s="10"/>
      <c r="G10" s="10"/>
      <c r="H10" s="11"/>
      <c r="I10" s="11"/>
      <c r="J10" s="11"/>
    </row>
    <row r="11" spans="1:10" ht="87" customHeight="1">
      <c r="A11" s="3">
        <v>1</v>
      </c>
      <c r="B11" s="6" t="s">
        <v>13</v>
      </c>
      <c r="C11" s="7" t="s">
        <v>64</v>
      </c>
      <c r="D11" s="12">
        <v>3000</v>
      </c>
      <c r="E11" s="3">
        <v>300</v>
      </c>
      <c r="F11" s="3">
        <v>2700</v>
      </c>
      <c r="G11" s="8" t="s">
        <v>65</v>
      </c>
      <c r="H11" s="8" t="s">
        <v>66</v>
      </c>
      <c r="I11" s="21" t="s">
        <v>49</v>
      </c>
      <c r="J11" s="21" t="s">
        <v>50</v>
      </c>
    </row>
    <row r="12" spans="1:10" ht="87" customHeight="1">
      <c r="A12" s="3">
        <v>2</v>
      </c>
      <c r="B12" s="6" t="s">
        <v>67</v>
      </c>
      <c r="C12" s="7" t="s">
        <v>68</v>
      </c>
      <c r="D12" s="3">
        <v>30000</v>
      </c>
      <c r="E12" s="12">
        <v>2000</v>
      </c>
      <c r="F12" s="3">
        <v>28000</v>
      </c>
      <c r="G12" s="8" t="s">
        <v>69</v>
      </c>
      <c r="H12" s="8" t="s">
        <v>70</v>
      </c>
      <c r="I12" s="21" t="s">
        <v>49</v>
      </c>
      <c r="J12" s="21" t="s">
        <v>50</v>
      </c>
    </row>
    <row r="13" spans="1:10" ht="24.95" customHeight="1">
      <c r="A13" s="3" t="s">
        <v>71</v>
      </c>
      <c r="B13" s="13"/>
      <c r="C13" s="70" t="s">
        <v>72</v>
      </c>
      <c r="D13" s="70"/>
      <c r="E13" s="70"/>
      <c r="F13" s="70"/>
      <c r="G13" s="70"/>
      <c r="H13" s="70"/>
      <c r="I13" s="70"/>
      <c r="J13" s="70"/>
    </row>
    <row r="14" spans="1:10" ht="96.95" customHeight="1">
      <c r="A14" s="3">
        <v>1</v>
      </c>
      <c r="B14" s="6" t="s">
        <v>73</v>
      </c>
      <c r="C14" s="6" t="s">
        <v>105</v>
      </c>
      <c r="D14" s="8">
        <v>2500</v>
      </c>
      <c r="E14" s="14">
        <v>400</v>
      </c>
      <c r="F14" s="8">
        <v>2100</v>
      </c>
      <c r="G14" s="8" t="s">
        <v>75</v>
      </c>
      <c r="H14" s="8" t="s">
        <v>76</v>
      </c>
      <c r="I14" s="21" t="s">
        <v>49</v>
      </c>
      <c r="J14" s="21" t="s">
        <v>50</v>
      </c>
    </row>
    <row r="15" spans="1:10" ht="102" customHeight="1">
      <c r="A15" s="58">
        <v>2</v>
      </c>
      <c r="B15" s="77" t="s">
        <v>77</v>
      </c>
      <c r="C15" s="76" t="s">
        <v>78</v>
      </c>
      <c r="D15" s="74">
        <v>10000</v>
      </c>
      <c r="E15" s="81">
        <v>1600</v>
      </c>
      <c r="F15" s="74">
        <v>8400</v>
      </c>
      <c r="G15" s="74" t="s">
        <v>75</v>
      </c>
      <c r="H15" s="74" t="s">
        <v>79</v>
      </c>
      <c r="I15" s="75" t="s">
        <v>49</v>
      </c>
      <c r="J15" s="21" t="s">
        <v>106</v>
      </c>
    </row>
    <row r="16" spans="1:10" ht="111" hidden="1" customHeight="1">
      <c r="A16" s="58"/>
      <c r="B16" s="77"/>
      <c r="C16" s="76"/>
      <c r="D16" s="74"/>
      <c r="E16" s="81"/>
      <c r="F16" s="74"/>
      <c r="G16" s="74"/>
      <c r="H16" s="74"/>
      <c r="I16" s="75"/>
      <c r="J16" s="21" t="s">
        <v>107</v>
      </c>
    </row>
    <row r="17" spans="1:10" ht="105.95" customHeight="1">
      <c r="A17" s="58">
        <v>3</v>
      </c>
      <c r="B17" s="78" t="s">
        <v>25</v>
      </c>
      <c r="C17" s="76" t="s">
        <v>80</v>
      </c>
      <c r="D17" s="74"/>
      <c r="E17" s="81">
        <v>500</v>
      </c>
      <c r="F17" s="74"/>
      <c r="G17" s="74" t="s">
        <v>60</v>
      </c>
      <c r="H17" s="74" t="s">
        <v>81</v>
      </c>
      <c r="I17" s="75" t="s">
        <v>49</v>
      </c>
      <c r="J17" s="21" t="s">
        <v>108</v>
      </c>
    </row>
    <row r="18" spans="1:10" ht="75" hidden="1" customHeight="1">
      <c r="A18" s="58"/>
      <c r="B18" s="78"/>
      <c r="C18" s="76"/>
      <c r="D18" s="74"/>
      <c r="E18" s="81"/>
      <c r="F18" s="74"/>
      <c r="G18" s="74"/>
      <c r="H18" s="74"/>
      <c r="I18" s="75"/>
      <c r="J18" s="21" t="s">
        <v>109</v>
      </c>
    </row>
    <row r="19" spans="1:10" ht="111" hidden="1" customHeight="1">
      <c r="A19" s="58"/>
      <c r="B19" s="78"/>
      <c r="C19" s="76"/>
      <c r="D19" s="74"/>
      <c r="E19" s="81"/>
      <c r="F19" s="74"/>
      <c r="G19" s="74"/>
      <c r="H19" s="74"/>
      <c r="I19" s="75"/>
      <c r="J19" s="22"/>
    </row>
    <row r="20" spans="1:10" ht="18.95" customHeight="1">
      <c r="A20" s="3" t="s">
        <v>83</v>
      </c>
      <c r="B20" s="80" t="s">
        <v>84</v>
      </c>
      <c r="C20" s="80"/>
      <c r="D20" s="80"/>
      <c r="E20" s="3"/>
      <c r="F20" s="12"/>
      <c r="G20" s="3"/>
      <c r="H20" s="15"/>
      <c r="I20" s="15"/>
      <c r="J20" s="15"/>
    </row>
    <row r="21" spans="1:10" ht="107.1" customHeight="1">
      <c r="A21" s="58">
        <v>1</v>
      </c>
      <c r="B21" s="76" t="s">
        <v>85</v>
      </c>
      <c r="C21" s="76" t="s">
        <v>86</v>
      </c>
      <c r="D21" s="74">
        <v>1500</v>
      </c>
      <c r="E21" s="81">
        <v>1100</v>
      </c>
      <c r="F21" s="74">
        <v>400</v>
      </c>
      <c r="G21" s="74" t="s">
        <v>87</v>
      </c>
      <c r="H21" s="74" t="s">
        <v>75</v>
      </c>
      <c r="I21" s="75" t="s">
        <v>49</v>
      </c>
      <c r="J21" s="21" t="s">
        <v>110</v>
      </c>
    </row>
    <row r="22" spans="1:10" ht="6" hidden="1" customHeight="1">
      <c r="A22" s="58"/>
      <c r="B22" s="76"/>
      <c r="C22" s="76"/>
      <c r="D22" s="74"/>
      <c r="E22" s="81"/>
      <c r="F22" s="74"/>
      <c r="G22" s="74"/>
      <c r="H22" s="74"/>
      <c r="I22" s="75"/>
      <c r="J22" s="21" t="s">
        <v>111</v>
      </c>
    </row>
    <row r="23" spans="1:10" ht="18.95" customHeight="1">
      <c r="A23" s="3" t="s">
        <v>88</v>
      </c>
      <c r="B23" s="69" t="s">
        <v>89</v>
      </c>
      <c r="C23" s="69"/>
      <c r="D23" s="69"/>
      <c r="E23" s="16"/>
      <c r="F23" s="16"/>
      <c r="G23" s="16"/>
      <c r="H23" s="11"/>
      <c r="I23" s="11"/>
      <c r="J23" s="11"/>
    </row>
    <row r="24" spans="1:10" ht="84.95" customHeight="1">
      <c r="A24" s="58">
        <v>1</v>
      </c>
      <c r="B24" s="79" t="s">
        <v>26</v>
      </c>
      <c r="C24" s="76" t="s">
        <v>90</v>
      </c>
      <c r="D24" s="74">
        <v>1000</v>
      </c>
      <c r="E24" s="74">
        <v>100</v>
      </c>
      <c r="F24" s="74">
        <v>900</v>
      </c>
      <c r="G24" s="74" t="s">
        <v>60</v>
      </c>
      <c r="H24" s="74" t="s">
        <v>27</v>
      </c>
      <c r="I24" s="75" t="s">
        <v>49</v>
      </c>
      <c r="J24" s="75" t="s">
        <v>54</v>
      </c>
    </row>
    <row r="25" spans="1:10" ht="3" hidden="1" customHeight="1">
      <c r="A25" s="58"/>
      <c r="B25" s="79"/>
      <c r="C25" s="76"/>
      <c r="D25" s="74"/>
      <c r="E25" s="74"/>
      <c r="F25" s="74"/>
      <c r="G25" s="74"/>
      <c r="H25" s="74"/>
      <c r="I25" s="75"/>
      <c r="J25" s="75"/>
    </row>
    <row r="26" spans="1:10" ht="93.95" customHeight="1">
      <c r="A26" s="3">
        <v>2</v>
      </c>
      <c r="B26" s="6" t="s">
        <v>91</v>
      </c>
      <c r="C26" s="18" t="s">
        <v>92</v>
      </c>
      <c r="D26" s="8">
        <v>800</v>
      </c>
      <c r="E26" s="8">
        <v>300</v>
      </c>
      <c r="F26" s="8">
        <v>500</v>
      </c>
      <c r="G26" s="8" t="s">
        <v>60</v>
      </c>
      <c r="H26" s="8" t="s">
        <v>79</v>
      </c>
      <c r="I26" s="21" t="s">
        <v>49</v>
      </c>
      <c r="J26" s="21" t="s">
        <v>54</v>
      </c>
    </row>
    <row r="27" spans="1:10" ht="96.95" customHeight="1">
      <c r="A27" s="3">
        <v>3</v>
      </c>
      <c r="B27" s="17" t="s">
        <v>29</v>
      </c>
      <c r="C27" s="18" t="s">
        <v>93</v>
      </c>
      <c r="D27" s="8">
        <v>700</v>
      </c>
      <c r="E27" s="8">
        <v>100</v>
      </c>
      <c r="F27" s="8">
        <v>600</v>
      </c>
      <c r="G27" s="8" t="s">
        <v>60</v>
      </c>
      <c r="H27" s="8" t="s">
        <v>27</v>
      </c>
      <c r="I27" s="21" t="s">
        <v>49</v>
      </c>
      <c r="J27" s="21" t="s">
        <v>54</v>
      </c>
    </row>
    <row r="28" spans="1:10" ht="21.95" customHeight="1">
      <c r="A28" s="3" t="s">
        <v>94</v>
      </c>
      <c r="B28" s="69" t="s">
        <v>95</v>
      </c>
      <c r="C28" s="69"/>
      <c r="D28" s="69"/>
      <c r="E28" s="10"/>
      <c r="F28" s="10"/>
      <c r="G28" s="10"/>
      <c r="H28" s="5"/>
      <c r="I28" s="5"/>
      <c r="J28" s="5"/>
    </row>
    <row r="29" spans="1:10" ht="81" customHeight="1">
      <c r="A29" s="3">
        <v>1</v>
      </c>
      <c r="B29" s="9" t="s">
        <v>96</v>
      </c>
      <c r="C29" s="19" t="s">
        <v>97</v>
      </c>
      <c r="D29" s="8">
        <v>20000</v>
      </c>
      <c r="E29" s="8">
        <v>1000</v>
      </c>
      <c r="F29" s="8">
        <v>19000</v>
      </c>
      <c r="G29" s="8" t="s">
        <v>60</v>
      </c>
      <c r="H29" s="8" t="s">
        <v>98</v>
      </c>
      <c r="I29" s="21" t="s">
        <v>49</v>
      </c>
      <c r="J29" s="21" t="s">
        <v>99</v>
      </c>
    </row>
    <row r="30" spans="1:10" ht="17.100000000000001" customHeight="1">
      <c r="A30" s="4" t="s">
        <v>100</v>
      </c>
      <c r="B30" s="4"/>
      <c r="C30" s="4"/>
      <c r="D30" s="10">
        <v>105500</v>
      </c>
      <c r="E30" s="10">
        <v>10000</v>
      </c>
      <c r="F30" s="10">
        <v>95500</v>
      </c>
      <c r="H30" s="13"/>
      <c r="I30" s="13"/>
      <c r="J30" s="13"/>
    </row>
    <row r="31" spans="1:10" ht="18.75">
      <c r="A31" s="20" t="s">
        <v>28</v>
      </c>
    </row>
  </sheetData>
  <mergeCells count="62">
    <mergeCell ref="I15:I16"/>
    <mergeCell ref="I17:I19"/>
    <mergeCell ref="I21:I22"/>
    <mergeCell ref="I24:I25"/>
    <mergeCell ref="J2:J3"/>
    <mergeCell ref="J5:J6"/>
    <mergeCell ref="J24:J25"/>
    <mergeCell ref="G15:G16"/>
    <mergeCell ref="G17:G19"/>
    <mergeCell ref="G21:G22"/>
    <mergeCell ref="G24:G25"/>
    <mergeCell ref="H2:H3"/>
    <mergeCell ref="H5:H6"/>
    <mergeCell ref="H15:H16"/>
    <mergeCell ref="H17:H19"/>
    <mergeCell ref="H21:H22"/>
    <mergeCell ref="H24:H25"/>
    <mergeCell ref="E15:E16"/>
    <mergeCell ref="E17:E19"/>
    <mergeCell ref="E21:E22"/>
    <mergeCell ref="E24:E25"/>
    <mergeCell ref="F5:F6"/>
    <mergeCell ref="F15:F16"/>
    <mergeCell ref="F17:F19"/>
    <mergeCell ref="F21:F22"/>
    <mergeCell ref="F24:F25"/>
    <mergeCell ref="C21:C22"/>
    <mergeCell ref="C24:C25"/>
    <mergeCell ref="D5:D6"/>
    <mergeCell ref="D15:D16"/>
    <mergeCell ref="D17:D19"/>
    <mergeCell ref="D21:D22"/>
    <mergeCell ref="D24:D25"/>
    <mergeCell ref="B20:D20"/>
    <mergeCell ref="B23:D23"/>
    <mergeCell ref="B28:D28"/>
    <mergeCell ref="A2:A3"/>
    <mergeCell ref="A5:A6"/>
    <mergeCell ref="A15:A16"/>
    <mergeCell ref="A17:A19"/>
    <mergeCell ref="A21:A22"/>
    <mergeCell ref="A24:A25"/>
    <mergeCell ref="B2:B3"/>
    <mergeCell ref="B5:B6"/>
    <mergeCell ref="B15:B16"/>
    <mergeCell ref="B17:B19"/>
    <mergeCell ref="B21:B22"/>
    <mergeCell ref="B24:B25"/>
    <mergeCell ref="C2:C3"/>
    <mergeCell ref="C15:C16"/>
    <mergeCell ref="C17:C19"/>
    <mergeCell ref="A1:J1"/>
    <mergeCell ref="D2:F2"/>
    <mergeCell ref="B4:C4"/>
    <mergeCell ref="B10:D10"/>
    <mergeCell ref="C13:J13"/>
    <mergeCell ref="C5:C6"/>
    <mergeCell ref="E5:E6"/>
    <mergeCell ref="G2:G3"/>
    <mergeCell ref="G5:G6"/>
    <mergeCell ref="I2:I3"/>
    <mergeCell ref="I5:I6"/>
  </mergeCells>
  <phoneticPr fontId="18" type="noConversion"/>
  <pageMargins left="0.50347222222222199" right="0.50347222222222199" top="0.55486111111111103" bottom="0.55486111111111103" header="0.29861111111111099" footer="0.29861111111111099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项目计划表</vt:lpstr>
      <vt:lpstr>汇总表</vt:lpstr>
      <vt:lpstr>表一</vt:lpstr>
      <vt:lpstr>表一!Print_Titles</vt:lpstr>
      <vt:lpstr>汇总表!Print_Titles</vt:lpstr>
      <vt:lpstr>项目计划表!Print_Titles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乡村产业科</cp:lastModifiedBy>
  <cp:lastPrinted>2021-06-17T01:05:44Z</cp:lastPrinted>
  <dcterms:created xsi:type="dcterms:W3CDTF">2006-09-13T11:21:00Z</dcterms:created>
  <dcterms:modified xsi:type="dcterms:W3CDTF">2021-06-17T01:35:24Z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